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880" windowWidth="23955" windowHeight="5970" tabRatio="946" activeTab="3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C24" i="2" l="1"/>
  <c r="C28" i="10"/>
  <c r="E4" i="9"/>
  <c r="E3" i="9"/>
  <c r="G3" i="9"/>
  <c r="D28" i="10" l="1"/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F28" i="10"/>
  <c r="D28" i="5"/>
  <c r="D28" i="6" l="1"/>
  <c r="D28" i="1" l="1"/>
  <c r="F24" i="2" l="1"/>
  <c r="F28" i="5" l="1"/>
  <c r="J4" i="10" l="1"/>
  <c r="J3" i="10"/>
  <c r="D24" i="2"/>
  <c r="F28" i="3"/>
  <c r="C28" i="3"/>
  <c r="D28" i="3"/>
  <c r="D28" i="4"/>
  <c r="C28" i="4"/>
  <c r="F28" i="4"/>
  <c r="C28" i="5"/>
  <c r="G12" i="8" l="1"/>
  <c r="F28" i="6" l="1"/>
  <c r="G4" i="9" l="1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E29" i="9"/>
  <c r="G29" i="9"/>
  <c r="C28" i="1" l="1"/>
  <c r="E5" i="10" l="1"/>
  <c r="E4" i="10"/>
  <c r="E3" i="10"/>
  <c r="K23" i="2" l="1"/>
  <c r="K10" i="2"/>
  <c r="J2" i="2"/>
  <c r="J2" i="10"/>
  <c r="E28" i="1" l="1"/>
  <c r="G4" i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E28" i="4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<sst xmlns="http://schemas.openxmlformats.org/spreadsheetml/2006/main" count="390" uniqueCount="121">
  <si>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</si>
  <si>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</si>
  <si>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</si>
  <si>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</si>
  <si>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</si>
  <si>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</si>
  <si>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</si>
  <si>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</si>
  <si>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</si>
  <si>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</si>
  <si>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</si>
  <si>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</si>
  <si>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</si>
  <si>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</si>
  <si>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</si>
  <si>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</si>
  <si>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</si>
  <si>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</si>
  <si>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</si>
  <si>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</si>
  <si>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</si>
  <si>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</si>
  <si>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</si>
  <si>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</si>
  <si>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</si>
  <si>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</si>
  <si>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</si>
  <si>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</si>
  <si>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</si>
  <si>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</si>
  <si>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</si>
  <si>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</si>
  <si>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</si>
  <si>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</si>
  <si>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</si>
  <si>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</si>
  <si>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</si>
  <si>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</si>
  <si>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</si>
  <si>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</si>
  <si>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</si>
  <si>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</si>
  <si>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</si>
  <si>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</si>
  <si>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</si>
  <si>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</si>
  <si>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</si>
  <si>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</si>
  <si>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</si>
  <si>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</si>
  <si>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</si>
  <si>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</si>
  <si>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</si>
  <si>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</si>
  <si>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</si>
  <si>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</si>
  <si>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</si>
  <si>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</si>
  <si>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</si>
  <si>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</si>
  <si>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</si>
  <si>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</si>
  <si>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</si>
  <si>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</si>
  <si>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</si>
  <si>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</si>
  <si>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</si>
  <si>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</si>
  <si>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</si>
  <si>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</si>
  <si>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</si>
  <si>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</si>
  <si>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</si>
  <si>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</si>
  <si>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</si>
  <si>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</si>
  <si>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</si>
  <si>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</si>
  <si>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</si>
  <si>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</si>
  <si>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</si>
  <si>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</si>
  <si>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</si>
  <si>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</si>
  <si>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</si>
  <si>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</si>
  <si>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</si>
  <si>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</si>
  <si>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</si>
  <si>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</si>
  <si>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t>Oferty pracy subsydiowanej (wolne miejsca pracy i miejsca aktywizacji zawodowej) wg powiatów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</si>
  <si>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</si>
  <si>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</si>
  <si>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</si>
  <si>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liczba bezrobotnych ogółem stan na 30 IV '19 r.</t>
  </si>
  <si>
    <t>liczba bezrobotnych kobiet stan na 30 IV '19 r.</t>
  </si>
  <si>
    <t>liczba bezrobotnych zam. na wsi stan na 30 IV '19 r.</t>
  </si>
  <si>
    <t>liczba bezrobotnych pow. 12 m-cy stan na 30 IV '19 r.</t>
  </si>
  <si>
    <t>liczba bezrobotnych do 30 r. ż. stan na 30 IV '19 r.</t>
  </si>
  <si>
    <t>liczba bezrobotnych 50+ stan na 30 IV '19 r.</t>
  </si>
  <si>
    <t>liczba ofert w IV '19 r.</t>
  </si>
  <si>
    <t>* Dane GUS.</t>
  </si>
  <si>
    <t>liczba bezrobotnych ogółem stan na 31 V '19 r.</t>
  </si>
  <si>
    <t>liczba bezrobotnych ogółem stan na 31 V '18 r.</t>
  </si>
  <si>
    <t>liczba bezrobotnych kobiet stan na 31 V '19 r.</t>
  </si>
  <si>
    <t>liczba bezrobotnych kobiet stan na 31 V '18 r.</t>
  </si>
  <si>
    <t>Stopa bezrobocia stan na 30 IV '19 r. (%) **</t>
  </si>
  <si>
    <t>Stopa bezrobocia stan na 31 V '19 r. (%) *</t>
  </si>
  <si>
    <t>Stopa bezrobocia stan na 31 V '18 r. (w%) **</t>
  </si>
  <si>
    <t>Stopa bezrobocia stan na 30 IV '19 r. (w%) **</t>
  </si>
  <si>
    <t>Stopa bezrobocia stan na 31 V '19 r. (w%) *</t>
  </si>
  <si>
    <t>liczba bezrobotnych zam. na wsi stan na 31 V '18 r.</t>
  </si>
  <si>
    <t>liczba bezrobotnych zam. na wsi stan na 31 V '19 r.</t>
  </si>
  <si>
    <t>liczba bezrobotnych pow. 12 m-cy stan na 31 V '18 r.</t>
  </si>
  <si>
    <t>liczba bezrobotnych pow. 12 m-cy stan na 31 V '19 r.</t>
  </si>
  <si>
    <t>liczba bezrobotnych do 30 r.ż. stan na 31 V '18 r.</t>
  </si>
  <si>
    <t>liczba bezrobotnych do 30 r. ż. stan na 31 V '19 r.</t>
  </si>
  <si>
    <t>liczba bezrobotnych 50+ stan na 31 V '19 r.</t>
  </si>
  <si>
    <t>liczba bezrobotnych 50+ stan na 31 V '18 r.</t>
  </si>
  <si>
    <t>liczba ofert w V '18 r.</t>
  </si>
  <si>
    <t>liczba ofert w V '19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</si>
</sst>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63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2" style="14" customWidth="1"/>
    <col min="3" max="3" width="14.7109375" style="14" customWidth="1"/>
    <col min="4" max="4" width="14.42578125" style="14" customWidth="1"/>
    <col min="5" max="5" width="13.85546875" style="14" customWidth="1"/>
    <col min="6" max="6" width="14.7109375" style="14" customWidth="1"/>
    <col min="7" max="7" width="16.140625" style="14" customWidth="1"/>
    <col min="8" max="16384" width="9.140625" style="14"/>
  </cols>
  <sheetData>
    <row r="1" spans="2:7" ht="18.75" x14ac:dyDescent="0.4">
      <c r="B1" s="54" t="s">
        <v>33</v>
      </c>
    </row>
    <row r="2" spans="2:7" ht="60" x14ac:dyDescent="0.25">
      <c r="B2" s="21" t="s">
        <v>27</v>
      </c>
      <c r="C2" s="22" t="s">
        <v>102</v>
      </c>
      <c r="D2" s="23" t="s">
        <v>94</v>
      </c>
      <c r="E2" s="22" t="s">
        <v>79</v>
      </c>
      <c r="F2" s="23" t="s">
        <v>103</v>
      </c>
      <c r="G2" s="22" t="s">
        <v>26</v>
      </c>
    </row>
    <row r="3" spans="2:7" x14ac:dyDescent="0.25">
      <c r="B3" s="24" t="s">
        <v>0</v>
      </c>
      <c r="C3" s="25">
        <v>1080</v>
      </c>
      <c r="D3" s="26">
        <v>1130</v>
      </c>
      <c r="E3" s="25">
        <f>SUM(C3)-D3</f>
        <v>-50</v>
      </c>
      <c r="F3" s="26">
        <v>1196</v>
      </c>
      <c r="G3" s="25">
        <f>SUM(C3)-F3</f>
        <v>-116</v>
      </c>
    </row>
    <row r="4" spans="2:7" x14ac:dyDescent="0.25">
      <c r="B4" s="24" t="s">
        <v>1</v>
      </c>
      <c r="C4" s="25">
        <v>4023</v>
      </c>
      <c r="D4" s="26">
        <v>4125</v>
      </c>
      <c r="E4" s="25">
        <f>SUM(C4)-D4</f>
        <v>-102</v>
      </c>
      <c r="F4" s="26">
        <v>4211</v>
      </c>
      <c r="G4" s="25">
        <f>SUM(C4)-F4</f>
        <v>-188</v>
      </c>
    </row>
    <row r="5" spans="2:7" x14ac:dyDescent="0.25">
      <c r="B5" s="24" t="s">
        <v>2</v>
      </c>
      <c r="C5" s="25">
        <v>2949</v>
      </c>
      <c r="D5" s="26">
        <v>3119</v>
      </c>
      <c r="E5" s="25">
        <f>SUM(C5)-D5</f>
        <v>-170</v>
      </c>
      <c r="F5" s="26">
        <v>3754</v>
      </c>
      <c r="G5" s="25">
        <f t="shared" ref="G5:G28" si="0">SUM(C5)-F5</f>
        <v>-805</v>
      </c>
    </row>
    <row r="6" spans="2:7" x14ac:dyDescent="0.25">
      <c r="B6" s="24" t="s">
        <v>3</v>
      </c>
      <c r="C6" s="25">
        <v>6027</v>
      </c>
      <c r="D6" s="26">
        <v>6264</v>
      </c>
      <c r="E6" s="25">
        <f t="shared" ref="E6:E27" si="1">SUM(C6)-D6</f>
        <v>-237</v>
      </c>
      <c r="F6" s="26">
        <v>6668</v>
      </c>
      <c r="G6" s="25">
        <f t="shared" si="0"/>
        <v>-641</v>
      </c>
    </row>
    <row r="7" spans="2:7" x14ac:dyDescent="0.25">
      <c r="B7" s="24" t="s">
        <v>4</v>
      </c>
      <c r="C7" s="25">
        <v>4975</v>
      </c>
      <c r="D7" s="26">
        <v>5126</v>
      </c>
      <c r="E7" s="25">
        <f t="shared" si="1"/>
        <v>-151</v>
      </c>
      <c r="F7" s="26">
        <v>5178</v>
      </c>
      <c r="G7" s="25">
        <f t="shared" si="0"/>
        <v>-203</v>
      </c>
    </row>
    <row r="8" spans="2:7" x14ac:dyDescent="0.25">
      <c r="B8" s="24" t="s">
        <v>5</v>
      </c>
      <c r="C8" s="25">
        <v>1850</v>
      </c>
      <c r="D8" s="26">
        <v>1915</v>
      </c>
      <c r="E8" s="25">
        <f t="shared" si="1"/>
        <v>-65</v>
      </c>
      <c r="F8" s="26">
        <v>2081</v>
      </c>
      <c r="G8" s="25">
        <f t="shared" si="0"/>
        <v>-231</v>
      </c>
    </row>
    <row r="9" spans="2:7" x14ac:dyDescent="0.25">
      <c r="B9" s="27" t="s">
        <v>6</v>
      </c>
      <c r="C9" s="25">
        <v>1858</v>
      </c>
      <c r="D9" s="26">
        <v>1989</v>
      </c>
      <c r="E9" s="25">
        <f t="shared" si="1"/>
        <v>-131</v>
      </c>
      <c r="F9" s="26">
        <v>2247</v>
      </c>
      <c r="G9" s="25">
        <f t="shared" si="0"/>
        <v>-389</v>
      </c>
    </row>
    <row r="10" spans="2:7" x14ac:dyDescent="0.25">
      <c r="B10" s="24" t="s">
        <v>7</v>
      </c>
      <c r="C10" s="25">
        <v>1667</v>
      </c>
      <c r="D10" s="26">
        <v>1783</v>
      </c>
      <c r="E10" s="25">
        <f t="shared" si="1"/>
        <v>-116</v>
      </c>
      <c r="F10" s="26">
        <v>1750</v>
      </c>
      <c r="G10" s="25">
        <f t="shared" si="0"/>
        <v>-83</v>
      </c>
    </row>
    <row r="11" spans="2:7" x14ac:dyDescent="0.25">
      <c r="B11" s="24" t="s">
        <v>8</v>
      </c>
      <c r="C11" s="25">
        <v>3405</v>
      </c>
      <c r="D11" s="26">
        <v>3463</v>
      </c>
      <c r="E11" s="25">
        <f t="shared" si="1"/>
        <v>-58</v>
      </c>
      <c r="F11" s="26">
        <v>3827</v>
      </c>
      <c r="G11" s="25">
        <f t="shared" si="0"/>
        <v>-422</v>
      </c>
    </row>
    <row r="12" spans="2:7" x14ac:dyDescent="0.25">
      <c r="B12" s="24" t="s">
        <v>9</v>
      </c>
      <c r="C12" s="25">
        <v>1825</v>
      </c>
      <c r="D12" s="26">
        <v>1919</v>
      </c>
      <c r="E12" s="25">
        <f t="shared" si="1"/>
        <v>-94</v>
      </c>
      <c r="F12" s="26">
        <v>2083</v>
      </c>
      <c r="G12" s="25">
        <f t="shared" si="0"/>
        <v>-258</v>
      </c>
    </row>
    <row r="13" spans="2:7" x14ac:dyDescent="0.25">
      <c r="B13" s="24" t="s">
        <v>10</v>
      </c>
      <c r="C13" s="25">
        <v>3092</v>
      </c>
      <c r="D13" s="26">
        <v>3252</v>
      </c>
      <c r="E13" s="25">
        <f t="shared" si="1"/>
        <v>-160</v>
      </c>
      <c r="F13" s="26">
        <v>3287</v>
      </c>
      <c r="G13" s="25">
        <f t="shared" si="0"/>
        <v>-195</v>
      </c>
    </row>
    <row r="14" spans="2:7" x14ac:dyDescent="0.25">
      <c r="B14" s="24" t="s">
        <v>11</v>
      </c>
      <c r="C14" s="25">
        <v>2634</v>
      </c>
      <c r="D14" s="26">
        <v>2730</v>
      </c>
      <c r="E14" s="25">
        <f t="shared" si="1"/>
        <v>-96</v>
      </c>
      <c r="F14" s="26">
        <v>3257</v>
      </c>
      <c r="G14" s="25">
        <f t="shared" si="0"/>
        <v>-623</v>
      </c>
    </row>
    <row r="15" spans="2:7" x14ac:dyDescent="0.25">
      <c r="B15" s="24" t="s">
        <v>12</v>
      </c>
      <c r="C15" s="25">
        <v>3585</v>
      </c>
      <c r="D15" s="26">
        <v>3768</v>
      </c>
      <c r="E15" s="25">
        <f t="shared" si="1"/>
        <v>-183</v>
      </c>
      <c r="F15" s="26">
        <v>3796</v>
      </c>
      <c r="G15" s="25">
        <f t="shared" si="0"/>
        <v>-211</v>
      </c>
    </row>
    <row r="16" spans="2:7" x14ac:dyDescent="0.25">
      <c r="B16" s="24" t="s">
        <v>13</v>
      </c>
      <c r="C16" s="25">
        <v>3487</v>
      </c>
      <c r="D16" s="26">
        <v>3557</v>
      </c>
      <c r="E16" s="25">
        <f t="shared" si="1"/>
        <v>-70</v>
      </c>
      <c r="F16" s="26">
        <v>3670</v>
      </c>
      <c r="G16" s="25">
        <f t="shared" si="0"/>
        <v>-183</v>
      </c>
    </row>
    <row r="17" spans="2:7" x14ac:dyDescent="0.25">
      <c r="B17" s="24" t="s">
        <v>14</v>
      </c>
      <c r="C17" s="25">
        <v>3659</v>
      </c>
      <c r="D17" s="26">
        <v>3785</v>
      </c>
      <c r="E17" s="25">
        <f t="shared" si="1"/>
        <v>-126</v>
      </c>
      <c r="F17" s="26">
        <v>3993</v>
      </c>
      <c r="G17" s="25">
        <f t="shared" si="0"/>
        <v>-334</v>
      </c>
    </row>
    <row r="18" spans="2:7" x14ac:dyDescent="0.25">
      <c r="B18" s="24" t="s">
        <v>15</v>
      </c>
      <c r="C18" s="25">
        <v>3192</v>
      </c>
      <c r="D18" s="26">
        <v>3289</v>
      </c>
      <c r="E18" s="25">
        <f t="shared" si="1"/>
        <v>-97</v>
      </c>
      <c r="F18" s="26">
        <v>3434</v>
      </c>
      <c r="G18" s="25">
        <f t="shared" si="0"/>
        <v>-242</v>
      </c>
    </row>
    <row r="19" spans="2:7" x14ac:dyDescent="0.25">
      <c r="B19" s="24" t="s">
        <v>16</v>
      </c>
      <c r="C19" s="25">
        <v>5949</v>
      </c>
      <c r="D19" s="26">
        <v>6045</v>
      </c>
      <c r="E19" s="25">
        <f t="shared" si="1"/>
        <v>-96</v>
      </c>
      <c r="F19" s="26">
        <v>6255</v>
      </c>
      <c r="G19" s="25">
        <f t="shared" si="0"/>
        <v>-306</v>
      </c>
    </row>
    <row r="20" spans="2:7" x14ac:dyDescent="0.25">
      <c r="B20" s="24" t="s">
        <v>17</v>
      </c>
      <c r="C20" s="25">
        <v>2739</v>
      </c>
      <c r="D20" s="26">
        <v>2900</v>
      </c>
      <c r="E20" s="25">
        <f t="shared" si="1"/>
        <v>-161</v>
      </c>
      <c r="F20" s="26">
        <v>2859</v>
      </c>
      <c r="G20" s="25">
        <f t="shared" si="0"/>
        <v>-120</v>
      </c>
    </row>
    <row r="21" spans="2:7" x14ac:dyDescent="0.25">
      <c r="B21" s="24" t="s">
        <v>18</v>
      </c>
      <c r="C21" s="25">
        <v>2096</v>
      </c>
      <c r="D21" s="26">
        <v>2168</v>
      </c>
      <c r="E21" s="25">
        <f t="shared" si="1"/>
        <v>-72</v>
      </c>
      <c r="F21" s="26">
        <v>2472</v>
      </c>
      <c r="G21" s="25">
        <f t="shared" si="0"/>
        <v>-376</v>
      </c>
    </row>
    <row r="22" spans="2:7" x14ac:dyDescent="0.25">
      <c r="B22" s="24" t="s">
        <v>19</v>
      </c>
      <c r="C22" s="25">
        <v>3322</v>
      </c>
      <c r="D22" s="26">
        <v>3404</v>
      </c>
      <c r="E22" s="25">
        <f t="shared" si="1"/>
        <v>-82</v>
      </c>
      <c r="F22" s="26">
        <v>3678</v>
      </c>
      <c r="G22" s="25">
        <f t="shared" si="0"/>
        <v>-356</v>
      </c>
    </row>
    <row r="23" spans="2:7" x14ac:dyDescent="0.25">
      <c r="B23" s="24" t="s">
        <v>20</v>
      </c>
      <c r="C23" s="25">
        <v>1510</v>
      </c>
      <c r="D23" s="26">
        <v>1555</v>
      </c>
      <c r="E23" s="25">
        <f t="shared" si="1"/>
        <v>-45</v>
      </c>
      <c r="F23" s="26">
        <v>1676</v>
      </c>
      <c r="G23" s="25">
        <f t="shared" si="0"/>
        <v>-166</v>
      </c>
    </row>
    <row r="24" spans="2:7" x14ac:dyDescent="0.25">
      <c r="B24" s="24" t="s">
        <v>21</v>
      </c>
      <c r="C24" s="25">
        <v>770</v>
      </c>
      <c r="D24" s="26">
        <v>779</v>
      </c>
      <c r="E24" s="25">
        <f t="shared" si="1"/>
        <v>-9</v>
      </c>
      <c r="F24" s="26">
        <v>890</v>
      </c>
      <c r="G24" s="25">
        <f t="shared" si="0"/>
        <v>-120</v>
      </c>
    </row>
    <row r="25" spans="2:7" x14ac:dyDescent="0.25">
      <c r="B25" s="24" t="s">
        <v>22</v>
      </c>
      <c r="C25" s="25">
        <v>2970</v>
      </c>
      <c r="D25" s="26">
        <v>3058</v>
      </c>
      <c r="E25" s="25">
        <f t="shared" si="1"/>
        <v>-88</v>
      </c>
      <c r="F25" s="26">
        <v>3351</v>
      </c>
      <c r="G25" s="25">
        <f t="shared" si="0"/>
        <v>-381</v>
      </c>
    </row>
    <row r="26" spans="2:7" x14ac:dyDescent="0.25">
      <c r="B26" s="24" t="s">
        <v>23</v>
      </c>
      <c r="C26" s="25">
        <v>6402</v>
      </c>
      <c r="D26" s="26">
        <v>6491</v>
      </c>
      <c r="E26" s="25">
        <f t="shared" si="1"/>
        <v>-89</v>
      </c>
      <c r="F26" s="26">
        <v>6796</v>
      </c>
      <c r="G26" s="25">
        <f t="shared" si="0"/>
        <v>-394</v>
      </c>
    </row>
    <row r="27" spans="2:7" x14ac:dyDescent="0.25">
      <c r="B27" s="24" t="s">
        <v>24</v>
      </c>
      <c r="C27" s="25">
        <v>1392</v>
      </c>
      <c r="D27" s="26">
        <v>1415</v>
      </c>
      <c r="E27" s="25">
        <f t="shared" si="1"/>
        <v>-23</v>
      </c>
      <c r="F27" s="26">
        <v>1621</v>
      </c>
      <c r="G27" s="25">
        <f t="shared" si="0"/>
        <v>-229</v>
      </c>
    </row>
    <row r="28" spans="2:7" x14ac:dyDescent="0.25">
      <c r="B28" s="28" t="s">
        <v>25</v>
      </c>
      <c r="C28" s="29">
        <f>SUM(C3:C27)</f>
        <v>76458</v>
      </c>
      <c r="D28" s="30">
        <f>SUM(D3:D27)</f>
        <v>79029</v>
      </c>
      <c r="E28" s="29">
        <f>SUM(C28)-D28</f>
        <v>-2571</v>
      </c>
      <c r="F28" s="30">
        <v>84030</v>
      </c>
      <c r="G28" s="29">
        <f t="shared" si="0"/>
        <v>-7572</v>
      </c>
    </row>
    <row r="29" spans="2:7" x14ac:dyDescent="0.25">
      <c r="E29" s="31"/>
      <c r="G29" s="31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5.14062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54" t="s">
        <v>83</v>
      </c>
      <c r="I1" s="54" t="s">
        <v>92</v>
      </c>
    </row>
    <row r="2" spans="2:12" ht="75" customHeight="1" x14ac:dyDescent="0.25">
      <c r="B2" s="21" t="s">
        <v>27</v>
      </c>
      <c r="C2" s="22" t="s">
        <v>104</v>
      </c>
      <c r="D2" s="23" t="s">
        <v>95</v>
      </c>
      <c r="E2" s="22" t="s">
        <v>28</v>
      </c>
      <c r="F2" s="23" t="s">
        <v>105</v>
      </c>
      <c r="G2" s="22" t="s">
        <v>26</v>
      </c>
      <c r="I2" s="21" t="s">
        <v>27</v>
      </c>
      <c r="J2" s="22" t="str">
        <f>T('1_bezrobotni'!C2)</f>
        <v>liczba bezrobotnych ogółem stan na 31 V '19 r.</v>
      </c>
      <c r="K2" s="22" t="s">
        <v>80</v>
      </c>
      <c r="L2" s="22" t="s">
        <v>82</v>
      </c>
    </row>
    <row r="3" spans="2:12" x14ac:dyDescent="0.25">
      <c r="B3" s="24" t="s">
        <v>0</v>
      </c>
      <c r="C3" s="25">
        <v>594</v>
      </c>
      <c r="D3" s="26">
        <v>611</v>
      </c>
      <c r="E3" s="25">
        <f>SUM(C3)-D3</f>
        <v>-17</v>
      </c>
      <c r="F3" s="26">
        <v>643</v>
      </c>
      <c r="G3" s="25">
        <f t="shared" ref="G3:G27" si="0">SUM(C3)-F3</f>
        <v>-49</v>
      </c>
      <c r="I3" s="24" t="s">
        <v>0</v>
      </c>
      <c r="J3" s="25">
        <f>SUM('1_bezrobotni'!C3)</f>
        <v>1080</v>
      </c>
      <c r="K3" s="25">
        <f>SUM(C3)</f>
        <v>594</v>
      </c>
      <c r="L3" s="32">
        <f t="shared" ref="L3:L28" si="1">SUM(K3)/J3*100</f>
        <v>55.000000000000007</v>
      </c>
    </row>
    <row r="4" spans="2:12" x14ac:dyDescent="0.25">
      <c r="B4" s="24" t="s">
        <v>1</v>
      </c>
      <c r="C4" s="25">
        <v>2220</v>
      </c>
      <c r="D4" s="26">
        <v>2255</v>
      </c>
      <c r="E4" s="25">
        <f>SUM(C4)-D4</f>
        <v>-35</v>
      </c>
      <c r="F4" s="26">
        <v>2399</v>
      </c>
      <c r="G4" s="25">
        <f t="shared" si="0"/>
        <v>-179</v>
      </c>
      <c r="I4" s="24" t="s">
        <v>1</v>
      </c>
      <c r="J4" s="25">
        <f>SUM('1_bezrobotni'!C4)</f>
        <v>4023</v>
      </c>
      <c r="K4" s="25">
        <f t="shared" ref="K4:K27" si="2">SUM(C4)</f>
        <v>2220</v>
      </c>
      <c r="L4" s="32">
        <f t="shared" si="1"/>
        <v>55.182699478001496</v>
      </c>
    </row>
    <row r="5" spans="2:12" x14ac:dyDescent="0.25">
      <c r="B5" s="24" t="s">
        <v>2</v>
      </c>
      <c r="C5" s="25">
        <v>1919</v>
      </c>
      <c r="D5" s="26">
        <v>2009</v>
      </c>
      <c r="E5" s="25">
        <f>SUM(C5)-D5</f>
        <v>-90</v>
      </c>
      <c r="F5" s="26">
        <v>2411</v>
      </c>
      <c r="G5" s="25">
        <f t="shared" si="0"/>
        <v>-492</v>
      </c>
      <c r="I5" s="24" t="s">
        <v>2</v>
      </c>
      <c r="J5" s="25">
        <f>SUM('1_bezrobotni'!C5)</f>
        <v>2949</v>
      </c>
      <c r="K5" s="25">
        <f t="shared" si="2"/>
        <v>1919</v>
      </c>
      <c r="L5" s="32">
        <f t="shared" si="1"/>
        <v>65.072906069854184</v>
      </c>
    </row>
    <row r="6" spans="2:12" x14ac:dyDescent="0.25">
      <c r="B6" s="24" t="s">
        <v>3</v>
      </c>
      <c r="C6" s="25">
        <v>3231</v>
      </c>
      <c r="D6" s="26">
        <v>3347</v>
      </c>
      <c r="E6" s="25">
        <f t="shared" ref="E6:E27" si="3">SUM(C6)-D6</f>
        <v>-116</v>
      </c>
      <c r="F6" s="26">
        <v>3484</v>
      </c>
      <c r="G6" s="25">
        <f t="shared" si="0"/>
        <v>-253</v>
      </c>
      <c r="I6" s="24" t="s">
        <v>3</v>
      </c>
      <c r="J6" s="25">
        <f>SUM('1_bezrobotni'!C6)</f>
        <v>6027</v>
      </c>
      <c r="K6" s="25">
        <f t="shared" si="2"/>
        <v>3231</v>
      </c>
      <c r="L6" s="32">
        <f t="shared" si="1"/>
        <v>53.608760577401696</v>
      </c>
    </row>
    <row r="7" spans="2:12" x14ac:dyDescent="0.25">
      <c r="B7" s="24" t="s">
        <v>4</v>
      </c>
      <c r="C7" s="25">
        <v>3008</v>
      </c>
      <c r="D7" s="26">
        <v>3053</v>
      </c>
      <c r="E7" s="25">
        <f t="shared" si="3"/>
        <v>-45</v>
      </c>
      <c r="F7" s="26">
        <v>3221</v>
      </c>
      <c r="G7" s="25">
        <f t="shared" si="0"/>
        <v>-213</v>
      </c>
      <c r="I7" s="24" t="s">
        <v>4</v>
      </c>
      <c r="J7" s="25">
        <f>SUM('1_bezrobotni'!C7)</f>
        <v>4975</v>
      </c>
      <c r="K7" s="25">
        <f t="shared" si="2"/>
        <v>3008</v>
      </c>
      <c r="L7" s="32">
        <f t="shared" si="1"/>
        <v>60.462311557788937</v>
      </c>
    </row>
    <row r="8" spans="2:12" x14ac:dyDescent="0.25">
      <c r="B8" s="24" t="s">
        <v>5</v>
      </c>
      <c r="C8" s="25">
        <v>991</v>
      </c>
      <c r="D8" s="26">
        <v>1001</v>
      </c>
      <c r="E8" s="25">
        <f t="shared" si="3"/>
        <v>-10</v>
      </c>
      <c r="F8" s="26">
        <v>1144</v>
      </c>
      <c r="G8" s="25">
        <f t="shared" si="0"/>
        <v>-153</v>
      </c>
      <c r="I8" s="24" t="s">
        <v>5</v>
      </c>
      <c r="J8" s="25">
        <f>SUM('1_bezrobotni'!C8)</f>
        <v>1850</v>
      </c>
      <c r="K8" s="25">
        <f t="shared" si="2"/>
        <v>991</v>
      </c>
      <c r="L8" s="32">
        <f>SUM(K8)/J8*100</f>
        <v>53.567567567567565</v>
      </c>
    </row>
    <row r="9" spans="2:12" x14ac:dyDescent="0.25">
      <c r="B9" s="27" t="s">
        <v>6</v>
      </c>
      <c r="C9" s="25">
        <v>1047</v>
      </c>
      <c r="D9" s="26">
        <v>1103</v>
      </c>
      <c r="E9" s="25">
        <f t="shared" si="3"/>
        <v>-56</v>
      </c>
      <c r="F9" s="26">
        <v>1206</v>
      </c>
      <c r="G9" s="25">
        <f t="shared" si="0"/>
        <v>-159</v>
      </c>
      <c r="I9" s="27" t="s">
        <v>6</v>
      </c>
      <c r="J9" s="25">
        <f>SUM('1_bezrobotni'!C9)</f>
        <v>1858</v>
      </c>
      <c r="K9" s="25">
        <f t="shared" si="2"/>
        <v>1047</v>
      </c>
      <c r="L9" s="32">
        <f t="shared" si="1"/>
        <v>56.350914962325085</v>
      </c>
    </row>
    <row r="10" spans="2:12" x14ac:dyDescent="0.25">
      <c r="B10" s="24" t="s">
        <v>7</v>
      </c>
      <c r="C10" s="25">
        <v>780</v>
      </c>
      <c r="D10" s="26">
        <v>860</v>
      </c>
      <c r="E10" s="25">
        <f t="shared" si="3"/>
        <v>-80</v>
      </c>
      <c r="F10" s="26">
        <v>842</v>
      </c>
      <c r="G10" s="25">
        <f t="shared" si="0"/>
        <v>-62</v>
      </c>
      <c r="I10" s="24" t="s">
        <v>7</v>
      </c>
      <c r="J10" s="25">
        <f>SUM('1_bezrobotni'!C10)</f>
        <v>1667</v>
      </c>
      <c r="K10" s="25">
        <f t="shared" si="2"/>
        <v>780</v>
      </c>
      <c r="L10" s="32">
        <f t="shared" si="1"/>
        <v>46.790641871625674</v>
      </c>
    </row>
    <row r="11" spans="2:12" x14ac:dyDescent="0.25">
      <c r="B11" s="24" t="s">
        <v>8</v>
      </c>
      <c r="C11" s="25">
        <v>1778</v>
      </c>
      <c r="D11" s="26">
        <v>1759</v>
      </c>
      <c r="E11" s="25">
        <f t="shared" si="3"/>
        <v>19</v>
      </c>
      <c r="F11" s="26">
        <v>1972</v>
      </c>
      <c r="G11" s="25">
        <f t="shared" si="0"/>
        <v>-194</v>
      </c>
      <c r="I11" s="24" t="s">
        <v>8</v>
      </c>
      <c r="J11" s="25">
        <f>SUM('1_bezrobotni'!C11)</f>
        <v>3405</v>
      </c>
      <c r="K11" s="25">
        <f t="shared" si="2"/>
        <v>1778</v>
      </c>
      <c r="L11" s="32">
        <f t="shared" si="1"/>
        <v>52.217327459618211</v>
      </c>
    </row>
    <row r="12" spans="2:12" x14ac:dyDescent="0.25">
      <c r="B12" s="24" t="s">
        <v>9</v>
      </c>
      <c r="C12" s="25">
        <v>870</v>
      </c>
      <c r="D12" s="26">
        <v>919</v>
      </c>
      <c r="E12" s="25">
        <f t="shared" si="3"/>
        <v>-49</v>
      </c>
      <c r="F12" s="26">
        <v>1073</v>
      </c>
      <c r="G12" s="25">
        <f t="shared" si="0"/>
        <v>-203</v>
      </c>
      <c r="I12" s="24" t="s">
        <v>9</v>
      </c>
      <c r="J12" s="25">
        <f>SUM('1_bezrobotni'!C12)</f>
        <v>1825</v>
      </c>
      <c r="K12" s="25">
        <f t="shared" si="2"/>
        <v>870</v>
      </c>
      <c r="L12" s="32">
        <f t="shared" si="1"/>
        <v>47.671232876712324</v>
      </c>
    </row>
    <row r="13" spans="2:12" x14ac:dyDescent="0.25">
      <c r="B13" s="24" t="s">
        <v>10</v>
      </c>
      <c r="C13" s="25">
        <v>1581</v>
      </c>
      <c r="D13" s="26">
        <v>1646</v>
      </c>
      <c r="E13" s="25">
        <f t="shared" si="3"/>
        <v>-65</v>
      </c>
      <c r="F13" s="26">
        <v>1689</v>
      </c>
      <c r="G13" s="25">
        <f t="shared" si="0"/>
        <v>-108</v>
      </c>
      <c r="I13" s="24" t="s">
        <v>10</v>
      </c>
      <c r="J13" s="25">
        <f>SUM('1_bezrobotni'!C13)</f>
        <v>3092</v>
      </c>
      <c r="K13" s="25">
        <f t="shared" si="2"/>
        <v>1581</v>
      </c>
      <c r="L13" s="32">
        <f t="shared" si="1"/>
        <v>51.131953428201818</v>
      </c>
    </row>
    <row r="14" spans="2:12" x14ac:dyDescent="0.25">
      <c r="B14" s="24" t="s">
        <v>11</v>
      </c>
      <c r="C14" s="25">
        <v>1533</v>
      </c>
      <c r="D14" s="26">
        <v>1551</v>
      </c>
      <c r="E14" s="25">
        <f t="shared" si="3"/>
        <v>-18</v>
      </c>
      <c r="F14" s="26">
        <v>1886</v>
      </c>
      <c r="G14" s="25">
        <f t="shared" si="0"/>
        <v>-353</v>
      </c>
      <c r="I14" s="24" t="s">
        <v>11</v>
      </c>
      <c r="J14" s="25">
        <f>SUM('1_bezrobotni'!C14)</f>
        <v>2634</v>
      </c>
      <c r="K14" s="25">
        <f t="shared" si="2"/>
        <v>1533</v>
      </c>
      <c r="L14" s="32">
        <f t="shared" si="1"/>
        <v>58.200455580865608</v>
      </c>
    </row>
    <row r="15" spans="2:12" x14ac:dyDescent="0.25">
      <c r="B15" s="24" t="s">
        <v>12</v>
      </c>
      <c r="C15" s="25">
        <v>1903</v>
      </c>
      <c r="D15" s="26">
        <v>1997</v>
      </c>
      <c r="E15" s="25">
        <f t="shared" si="3"/>
        <v>-94</v>
      </c>
      <c r="F15" s="26">
        <v>2007</v>
      </c>
      <c r="G15" s="25">
        <f t="shared" si="0"/>
        <v>-104</v>
      </c>
      <c r="I15" s="24" t="s">
        <v>12</v>
      </c>
      <c r="J15" s="25">
        <f>SUM('1_bezrobotni'!C15)</f>
        <v>3585</v>
      </c>
      <c r="K15" s="25">
        <f t="shared" si="2"/>
        <v>1903</v>
      </c>
      <c r="L15" s="32">
        <f t="shared" si="1"/>
        <v>53.082287308228729</v>
      </c>
    </row>
    <row r="16" spans="2:12" x14ac:dyDescent="0.25">
      <c r="B16" s="24" t="s">
        <v>13</v>
      </c>
      <c r="C16" s="25">
        <v>1825</v>
      </c>
      <c r="D16" s="26">
        <v>1846</v>
      </c>
      <c r="E16" s="25">
        <f t="shared" si="3"/>
        <v>-21</v>
      </c>
      <c r="F16" s="26">
        <v>1928</v>
      </c>
      <c r="G16" s="25">
        <f t="shared" si="0"/>
        <v>-103</v>
      </c>
      <c r="I16" s="24" t="s">
        <v>13</v>
      </c>
      <c r="J16" s="25">
        <f>SUM('1_bezrobotni'!C16)</f>
        <v>3487</v>
      </c>
      <c r="K16" s="25">
        <f t="shared" si="2"/>
        <v>1825</v>
      </c>
      <c r="L16" s="32">
        <f t="shared" si="1"/>
        <v>52.337252652710063</v>
      </c>
    </row>
    <row r="17" spans="2:12" x14ac:dyDescent="0.25">
      <c r="B17" s="24" t="s">
        <v>14</v>
      </c>
      <c r="C17" s="25">
        <v>2112</v>
      </c>
      <c r="D17" s="26">
        <v>2153</v>
      </c>
      <c r="E17" s="25">
        <f t="shared" si="3"/>
        <v>-41</v>
      </c>
      <c r="F17" s="26">
        <v>2297</v>
      </c>
      <c r="G17" s="25">
        <f t="shared" si="0"/>
        <v>-185</v>
      </c>
      <c r="I17" s="24" t="s">
        <v>14</v>
      </c>
      <c r="J17" s="25">
        <f>SUM('1_bezrobotni'!C17)</f>
        <v>3659</v>
      </c>
      <c r="K17" s="25">
        <f t="shared" si="2"/>
        <v>2112</v>
      </c>
      <c r="L17" s="32">
        <f t="shared" si="1"/>
        <v>57.720688712763049</v>
      </c>
    </row>
    <row r="18" spans="2:12" x14ac:dyDescent="0.25">
      <c r="B18" s="24" t="s">
        <v>15</v>
      </c>
      <c r="C18" s="25">
        <v>1817</v>
      </c>
      <c r="D18" s="26">
        <v>1859</v>
      </c>
      <c r="E18" s="25">
        <f t="shared" si="3"/>
        <v>-42</v>
      </c>
      <c r="F18" s="26">
        <v>2005</v>
      </c>
      <c r="G18" s="25">
        <f t="shared" si="0"/>
        <v>-188</v>
      </c>
      <c r="I18" s="24" t="s">
        <v>15</v>
      </c>
      <c r="J18" s="25">
        <f>SUM('1_bezrobotni'!C18)</f>
        <v>3192</v>
      </c>
      <c r="K18" s="25">
        <f t="shared" si="2"/>
        <v>1817</v>
      </c>
      <c r="L18" s="32">
        <f t="shared" si="1"/>
        <v>56.923558897243112</v>
      </c>
    </row>
    <row r="19" spans="2:12" x14ac:dyDescent="0.25">
      <c r="B19" s="24" t="s">
        <v>16</v>
      </c>
      <c r="C19" s="25">
        <v>3014</v>
      </c>
      <c r="D19" s="26">
        <v>3065</v>
      </c>
      <c r="E19" s="25">
        <f t="shared" si="3"/>
        <v>-51</v>
      </c>
      <c r="F19" s="26">
        <v>3200</v>
      </c>
      <c r="G19" s="25">
        <f t="shared" si="0"/>
        <v>-186</v>
      </c>
      <c r="I19" s="24" t="s">
        <v>16</v>
      </c>
      <c r="J19" s="25">
        <f>SUM('1_bezrobotni'!C19)</f>
        <v>5949</v>
      </c>
      <c r="K19" s="25">
        <f t="shared" si="2"/>
        <v>3014</v>
      </c>
      <c r="L19" s="32">
        <f t="shared" si="1"/>
        <v>50.66397713901496</v>
      </c>
    </row>
    <row r="20" spans="2:12" x14ac:dyDescent="0.25">
      <c r="B20" s="24" t="s">
        <v>17</v>
      </c>
      <c r="C20" s="25">
        <v>1421</v>
      </c>
      <c r="D20" s="26">
        <v>1487</v>
      </c>
      <c r="E20" s="25">
        <f t="shared" si="3"/>
        <v>-66</v>
      </c>
      <c r="F20" s="26">
        <v>1511</v>
      </c>
      <c r="G20" s="25">
        <f t="shared" si="0"/>
        <v>-90</v>
      </c>
      <c r="I20" s="24" t="s">
        <v>17</v>
      </c>
      <c r="J20" s="25">
        <f>SUM('1_bezrobotni'!C20)</f>
        <v>2739</v>
      </c>
      <c r="K20" s="25">
        <f t="shared" si="2"/>
        <v>1421</v>
      </c>
      <c r="L20" s="32">
        <f t="shared" si="1"/>
        <v>51.880248265790428</v>
      </c>
    </row>
    <row r="21" spans="2:12" x14ac:dyDescent="0.25">
      <c r="B21" s="24" t="s">
        <v>18</v>
      </c>
      <c r="C21" s="25">
        <v>1206</v>
      </c>
      <c r="D21" s="26">
        <v>1249</v>
      </c>
      <c r="E21" s="25">
        <f t="shared" si="3"/>
        <v>-43</v>
      </c>
      <c r="F21" s="26">
        <v>1418</v>
      </c>
      <c r="G21" s="25">
        <f t="shared" si="0"/>
        <v>-212</v>
      </c>
      <c r="I21" s="24" t="s">
        <v>18</v>
      </c>
      <c r="J21" s="25">
        <f>SUM('1_bezrobotni'!C21)</f>
        <v>2096</v>
      </c>
      <c r="K21" s="25">
        <f t="shared" si="2"/>
        <v>1206</v>
      </c>
      <c r="L21" s="32">
        <f t="shared" si="1"/>
        <v>57.538167938931295</v>
      </c>
    </row>
    <row r="22" spans="2:12" x14ac:dyDescent="0.25">
      <c r="B22" s="24" t="s">
        <v>19</v>
      </c>
      <c r="C22" s="25">
        <v>1858</v>
      </c>
      <c r="D22" s="26">
        <v>1872</v>
      </c>
      <c r="E22" s="25">
        <f t="shared" si="3"/>
        <v>-14</v>
      </c>
      <c r="F22" s="26">
        <v>2052</v>
      </c>
      <c r="G22" s="25">
        <f t="shared" si="0"/>
        <v>-194</v>
      </c>
      <c r="I22" s="24" t="s">
        <v>19</v>
      </c>
      <c r="J22" s="25">
        <f>SUM('1_bezrobotni'!C22)</f>
        <v>3322</v>
      </c>
      <c r="K22" s="25">
        <f t="shared" si="2"/>
        <v>1858</v>
      </c>
      <c r="L22" s="32">
        <f t="shared" si="1"/>
        <v>55.930162552679107</v>
      </c>
    </row>
    <row r="23" spans="2:12" x14ac:dyDescent="0.25">
      <c r="B23" s="24" t="s">
        <v>20</v>
      </c>
      <c r="C23" s="25">
        <v>876</v>
      </c>
      <c r="D23" s="26">
        <v>896</v>
      </c>
      <c r="E23" s="25">
        <f t="shared" si="3"/>
        <v>-20</v>
      </c>
      <c r="F23" s="26">
        <v>997</v>
      </c>
      <c r="G23" s="25">
        <f t="shared" si="0"/>
        <v>-121</v>
      </c>
      <c r="I23" s="24" t="s">
        <v>20</v>
      </c>
      <c r="J23" s="25">
        <f>SUM('1_bezrobotni'!C23)</f>
        <v>1510</v>
      </c>
      <c r="K23" s="25">
        <f t="shared" si="2"/>
        <v>876</v>
      </c>
      <c r="L23" s="32">
        <f t="shared" si="1"/>
        <v>58.013245033112582</v>
      </c>
    </row>
    <row r="24" spans="2:12" x14ac:dyDescent="0.25">
      <c r="B24" s="24" t="s">
        <v>21</v>
      </c>
      <c r="C24" s="25">
        <v>401</v>
      </c>
      <c r="D24" s="26">
        <v>407</v>
      </c>
      <c r="E24" s="25">
        <f t="shared" si="3"/>
        <v>-6</v>
      </c>
      <c r="F24" s="26">
        <v>467</v>
      </c>
      <c r="G24" s="25">
        <f t="shared" si="0"/>
        <v>-66</v>
      </c>
      <c r="I24" s="24" t="s">
        <v>21</v>
      </c>
      <c r="J24" s="25">
        <f>SUM('1_bezrobotni'!C24)</f>
        <v>770</v>
      </c>
      <c r="K24" s="25">
        <f t="shared" si="2"/>
        <v>401</v>
      </c>
      <c r="L24" s="32">
        <f t="shared" si="1"/>
        <v>52.077922077922082</v>
      </c>
    </row>
    <row r="25" spans="2:12" x14ac:dyDescent="0.25">
      <c r="B25" s="24" t="s">
        <v>22</v>
      </c>
      <c r="C25" s="25">
        <v>1566</v>
      </c>
      <c r="D25" s="26">
        <v>1602</v>
      </c>
      <c r="E25" s="25">
        <f t="shared" si="3"/>
        <v>-36</v>
      </c>
      <c r="F25" s="26">
        <v>1770</v>
      </c>
      <c r="G25" s="25">
        <f t="shared" si="0"/>
        <v>-204</v>
      </c>
      <c r="I25" s="24" t="s">
        <v>22</v>
      </c>
      <c r="J25" s="25">
        <f>SUM('1_bezrobotni'!C25)</f>
        <v>2970</v>
      </c>
      <c r="K25" s="25">
        <f t="shared" si="2"/>
        <v>1566</v>
      </c>
      <c r="L25" s="32">
        <f t="shared" si="1"/>
        <v>52.72727272727272</v>
      </c>
    </row>
    <row r="26" spans="2:12" x14ac:dyDescent="0.25">
      <c r="B26" s="24" t="s">
        <v>23</v>
      </c>
      <c r="C26" s="25">
        <v>3297</v>
      </c>
      <c r="D26" s="26">
        <v>3359</v>
      </c>
      <c r="E26" s="25">
        <f t="shared" si="3"/>
        <v>-62</v>
      </c>
      <c r="F26" s="26">
        <v>3520</v>
      </c>
      <c r="G26" s="25">
        <f t="shared" si="0"/>
        <v>-223</v>
      </c>
      <c r="I26" s="24" t="s">
        <v>23</v>
      </c>
      <c r="J26" s="25">
        <f>SUM('1_bezrobotni'!C26)</f>
        <v>6402</v>
      </c>
      <c r="K26" s="25">
        <f t="shared" si="2"/>
        <v>3297</v>
      </c>
      <c r="L26" s="32">
        <f t="shared" si="1"/>
        <v>51.499531396438613</v>
      </c>
    </row>
    <row r="27" spans="2:12" x14ac:dyDescent="0.25">
      <c r="B27" s="24" t="s">
        <v>24</v>
      </c>
      <c r="C27" s="25">
        <v>734</v>
      </c>
      <c r="D27" s="26">
        <v>752</v>
      </c>
      <c r="E27" s="25">
        <f t="shared" si="3"/>
        <v>-18</v>
      </c>
      <c r="F27" s="26">
        <v>886</v>
      </c>
      <c r="G27" s="25">
        <f t="shared" si="0"/>
        <v>-152</v>
      </c>
      <c r="I27" s="24" t="s">
        <v>24</v>
      </c>
      <c r="J27" s="25">
        <f>SUM('1_bezrobotni'!C27)</f>
        <v>1392</v>
      </c>
      <c r="K27" s="25">
        <f t="shared" si="2"/>
        <v>734</v>
      </c>
      <c r="L27" s="32">
        <f t="shared" si="1"/>
        <v>52.729885057471257</v>
      </c>
    </row>
    <row r="28" spans="2:12" x14ac:dyDescent="0.25">
      <c r="B28" s="28" t="s">
        <v>25</v>
      </c>
      <c r="C28" s="29">
        <f>SUM(C3:C27)</f>
        <v>41582</v>
      </c>
      <c r="D28" s="30">
        <f>SUM(D3:D27)</f>
        <v>42658</v>
      </c>
      <c r="E28" s="29">
        <f>SUM(E3:E27)</f>
        <v>-1076</v>
      </c>
      <c r="F28" s="30">
        <f>SUM(F3:F27)</f>
        <v>46028</v>
      </c>
      <c r="G28" s="29">
        <f>SUM(G3:G27)</f>
        <v>-4446</v>
      </c>
      <c r="I28" s="28" t="s">
        <v>25</v>
      </c>
      <c r="J28" s="29">
        <f>SUM(J3:J27)</f>
        <v>76458</v>
      </c>
      <c r="K28" s="29">
        <f>SUM(K3:K27)</f>
        <v>41582</v>
      </c>
      <c r="L28" s="33">
        <f t="shared" si="1"/>
        <v>54.385414214339903</v>
      </c>
    </row>
    <row r="29" spans="2:12" x14ac:dyDescent="0.25">
      <c r="E29" s="31"/>
    </row>
  </sheetData>
  <printOptions horizontalCentered="1" verticalCentered="1"/>
  <pageMargins left="0" right="0" top="0.39370078740157483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21"/>
  <sheetViews>
    <sheetView zoomScale="130" zoomScaleNormal="130" workbookViewId="0">
      <selection activeCell="B1" sqref="B1"/>
    </sheetView>
  </sheetViews>
  <sheetFormatPr defaultRowHeight="15" x14ac:dyDescent="0.25"/>
  <cols>
    <col min="1" max="1" width="2.5703125" style="13" customWidth="1"/>
    <col min="2" max="2" width="26.7109375" style="14" customWidth="1"/>
    <col min="3" max="3" width="16.85546875" style="14" customWidth="1"/>
    <col min="4" max="4" width="16.7109375" style="14" customWidth="1"/>
    <col min="5" max="5" width="13.7109375" style="14" customWidth="1"/>
    <col min="6" max="6" width="16.5703125" style="14" customWidth="1"/>
    <col min="7" max="7" width="13.5703125" style="14" customWidth="1"/>
    <col min="8" max="8" width="9.140625" style="13"/>
    <col min="9" max="16384" width="9.140625" style="14"/>
  </cols>
  <sheetData>
    <row r="1" spans="2:8" ht="15" customHeight="1" x14ac:dyDescent="0.25">
      <c r="B1" s="62" t="s">
        <v>84</v>
      </c>
    </row>
    <row r="2" spans="2:8" ht="75" x14ac:dyDescent="0.25">
      <c r="B2" s="15" t="s">
        <v>27</v>
      </c>
      <c r="C2" s="15" t="s">
        <v>107</v>
      </c>
      <c r="D2" s="16" t="s">
        <v>106</v>
      </c>
      <c r="E2" s="15" t="s">
        <v>85</v>
      </c>
      <c r="F2" s="16" t="s">
        <v>108</v>
      </c>
      <c r="G2" s="15" t="s">
        <v>86</v>
      </c>
    </row>
    <row r="3" spans="2:8" x14ac:dyDescent="0.25">
      <c r="B3" s="51" t="s">
        <v>34</v>
      </c>
      <c r="C3" s="53">
        <v>5.4</v>
      </c>
      <c r="D3" s="52">
        <v>5.6</v>
      </c>
      <c r="E3" s="53">
        <f t="shared" ref="E3:E19" si="0">SUM(C3)-D3</f>
        <v>-0.19999999999999929</v>
      </c>
      <c r="F3" s="52">
        <v>6.1</v>
      </c>
      <c r="G3" s="53">
        <f t="shared" ref="G3:G19" si="1">SUM(C3)-F3</f>
        <v>-0.69999999999999929</v>
      </c>
      <c r="H3" s="61"/>
    </row>
    <row r="4" spans="2:8" x14ac:dyDescent="0.25">
      <c r="B4" s="17" t="s">
        <v>35</v>
      </c>
      <c r="C4" s="18">
        <v>4.9000000000000004</v>
      </c>
      <c r="D4" s="50">
        <v>5</v>
      </c>
      <c r="E4" s="18">
        <f t="shared" si="0"/>
        <v>-9.9999999999999645E-2</v>
      </c>
      <c r="F4" s="50">
        <v>5.4</v>
      </c>
      <c r="G4" s="18">
        <f t="shared" si="1"/>
        <v>-0.5</v>
      </c>
      <c r="H4" s="61"/>
    </row>
    <row r="5" spans="2:8" x14ac:dyDescent="0.25">
      <c r="B5" s="17" t="s">
        <v>36</v>
      </c>
      <c r="C5" s="19">
        <v>8.1</v>
      </c>
      <c r="D5" s="50">
        <v>8.4</v>
      </c>
      <c r="E5" s="19">
        <f t="shared" si="0"/>
        <v>-0.30000000000000071</v>
      </c>
      <c r="F5" s="50">
        <v>9.1</v>
      </c>
      <c r="G5" s="18">
        <f t="shared" si="1"/>
        <v>-1</v>
      </c>
      <c r="H5" s="61"/>
    </row>
    <row r="6" spans="2:8" x14ac:dyDescent="0.25">
      <c r="B6" s="17" t="s">
        <v>37</v>
      </c>
      <c r="C6" s="18">
        <v>7.5</v>
      </c>
      <c r="D6" s="50">
        <v>7.7</v>
      </c>
      <c r="E6" s="18">
        <f t="shared" si="0"/>
        <v>-0.20000000000000018</v>
      </c>
      <c r="F6" s="50">
        <v>8.1</v>
      </c>
      <c r="G6" s="18">
        <f t="shared" si="1"/>
        <v>-0.59999999999999964</v>
      </c>
      <c r="H6" s="61"/>
    </row>
    <row r="7" spans="2:8" x14ac:dyDescent="0.25">
      <c r="B7" s="17" t="s">
        <v>38</v>
      </c>
      <c r="C7" s="18">
        <v>5.3</v>
      </c>
      <c r="D7" s="50">
        <v>5.4</v>
      </c>
      <c r="E7" s="18">
        <f t="shared" si="0"/>
        <v>-0.10000000000000053</v>
      </c>
      <c r="F7" s="50">
        <v>6</v>
      </c>
      <c r="G7" s="18">
        <f t="shared" si="1"/>
        <v>-0.70000000000000018</v>
      </c>
      <c r="H7" s="61"/>
    </row>
    <row r="8" spans="2:8" x14ac:dyDescent="0.25">
      <c r="B8" s="17" t="s">
        <v>39</v>
      </c>
      <c r="C8" s="18">
        <v>5.8</v>
      </c>
      <c r="D8" s="50">
        <v>5.9</v>
      </c>
      <c r="E8" s="18">
        <f t="shared" si="0"/>
        <v>-0.10000000000000053</v>
      </c>
      <c r="F8" s="50">
        <v>6.3</v>
      </c>
      <c r="G8" s="18">
        <f t="shared" si="1"/>
        <v>-0.5</v>
      </c>
      <c r="H8" s="61"/>
    </row>
    <row r="9" spans="2:8" x14ac:dyDescent="0.25">
      <c r="B9" s="17" t="s">
        <v>40</v>
      </c>
      <c r="C9" s="18">
        <v>4.4000000000000004</v>
      </c>
      <c r="D9" s="50">
        <v>4.5</v>
      </c>
      <c r="E9" s="18">
        <f t="shared" si="0"/>
        <v>-9.9999999999999645E-2</v>
      </c>
      <c r="F9" s="50">
        <v>4.9000000000000004</v>
      </c>
      <c r="G9" s="18">
        <f t="shared" si="1"/>
        <v>-0.5</v>
      </c>
      <c r="H9" s="61"/>
    </row>
    <row r="10" spans="2:8" x14ac:dyDescent="0.25">
      <c r="B10" s="17" t="s">
        <v>41</v>
      </c>
      <c r="C10" s="18">
        <v>4.5999999999999996</v>
      </c>
      <c r="D10" s="50">
        <v>4.7</v>
      </c>
      <c r="E10" s="18">
        <f t="shared" si="0"/>
        <v>-0.10000000000000053</v>
      </c>
      <c r="F10" s="50">
        <v>5.2</v>
      </c>
      <c r="G10" s="18">
        <f t="shared" si="1"/>
        <v>-0.60000000000000053</v>
      </c>
      <c r="H10" s="61"/>
    </row>
    <row r="11" spans="2:8" x14ac:dyDescent="0.25">
      <c r="B11" s="17" t="s">
        <v>42</v>
      </c>
      <c r="C11" s="18">
        <v>5.7</v>
      </c>
      <c r="D11" s="50">
        <v>5.9</v>
      </c>
      <c r="E11" s="18">
        <f t="shared" si="0"/>
        <v>-0.20000000000000018</v>
      </c>
      <c r="F11" s="50">
        <v>6.4</v>
      </c>
      <c r="G11" s="18">
        <f t="shared" si="1"/>
        <v>-0.70000000000000018</v>
      </c>
      <c r="H11" s="61"/>
    </row>
    <row r="12" spans="2:8" x14ac:dyDescent="0.25">
      <c r="B12" s="51" t="s">
        <v>43</v>
      </c>
      <c r="C12" s="53">
        <v>8.1</v>
      </c>
      <c r="D12" s="52">
        <v>8.3000000000000007</v>
      </c>
      <c r="E12" s="53">
        <f t="shared" si="0"/>
        <v>-0.20000000000000107</v>
      </c>
      <c r="F12" s="52">
        <v>8.9</v>
      </c>
      <c r="G12" s="53">
        <f t="shared" si="1"/>
        <v>-0.80000000000000071</v>
      </c>
      <c r="H12" s="61"/>
    </row>
    <row r="13" spans="2:8" x14ac:dyDescent="0.25">
      <c r="B13" s="17" t="s">
        <v>44</v>
      </c>
      <c r="C13" s="18">
        <v>7.2</v>
      </c>
      <c r="D13" s="50">
        <v>7.4</v>
      </c>
      <c r="E13" s="18">
        <f t="shared" si="0"/>
        <v>-0.20000000000000018</v>
      </c>
      <c r="F13" s="50">
        <v>8</v>
      </c>
      <c r="G13" s="18">
        <f t="shared" si="1"/>
        <v>-0.79999999999999982</v>
      </c>
      <c r="H13" s="61"/>
    </row>
    <row r="14" spans="2:8" x14ac:dyDescent="0.25">
      <c r="B14" s="17" t="s">
        <v>45</v>
      </c>
      <c r="C14" s="18">
        <v>4.5999999999999996</v>
      </c>
      <c r="D14" s="50">
        <v>4.8</v>
      </c>
      <c r="E14" s="18">
        <f t="shared" si="0"/>
        <v>-0.20000000000000018</v>
      </c>
      <c r="F14" s="50">
        <v>5</v>
      </c>
      <c r="G14" s="18">
        <f t="shared" si="1"/>
        <v>-0.40000000000000036</v>
      </c>
      <c r="H14" s="61"/>
    </row>
    <row r="15" spans="2:8" x14ac:dyDescent="0.25">
      <c r="B15" s="17" t="s">
        <v>46</v>
      </c>
      <c r="C15" s="18">
        <v>4</v>
      </c>
      <c r="D15" s="50">
        <v>4.2</v>
      </c>
      <c r="E15" s="18">
        <f t="shared" si="0"/>
        <v>-0.20000000000000018</v>
      </c>
      <c r="F15" s="50">
        <v>4.7</v>
      </c>
      <c r="G15" s="18">
        <f t="shared" si="1"/>
        <v>-0.70000000000000018</v>
      </c>
      <c r="H15" s="61"/>
    </row>
    <row r="16" spans="2:8" x14ac:dyDescent="0.25">
      <c r="B16" s="17" t="s">
        <v>47</v>
      </c>
      <c r="C16" s="18">
        <v>7.8</v>
      </c>
      <c r="D16" s="50">
        <v>8</v>
      </c>
      <c r="E16" s="18">
        <f t="shared" si="0"/>
        <v>-0.20000000000000018</v>
      </c>
      <c r="F16" s="50">
        <v>8.4</v>
      </c>
      <c r="G16" s="18">
        <f t="shared" si="1"/>
        <v>-0.60000000000000053</v>
      </c>
      <c r="H16" s="61"/>
    </row>
    <row r="17" spans="2:8" x14ac:dyDescent="0.25">
      <c r="B17" s="17" t="s">
        <v>48</v>
      </c>
      <c r="C17" s="18">
        <v>9.1999999999999993</v>
      </c>
      <c r="D17" s="50">
        <v>9.6999999999999993</v>
      </c>
      <c r="E17" s="18">
        <f t="shared" si="0"/>
        <v>-0.5</v>
      </c>
      <c r="F17" s="50">
        <v>10.5</v>
      </c>
      <c r="G17" s="18">
        <f t="shared" si="1"/>
        <v>-1.3000000000000007</v>
      </c>
      <c r="H17" s="61"/>
    </row>
    <row r="18" spans="2:8" x14ac:dyDescent="0.25">
      <c r="B18" s="17" t="s">
        <v>49</v>
      </c>
      <c r="C18" s="18">
        <v>2.9</v>
      </c>
      <c r="D18" s="50">
        <v>3</v>
      </c>
      <c r="E18" s="18">
        <f t="shared" si="0"/>
        <v>-0.10000000000000009</v>
      </c>
      <c r="F18" s="50">
        <v>3.4</v>
      </c>
      <c r="G18" s="18">
        <f t="shared" si="1"/>
        <v>-0.5</v>
      </c>
      <c r="H18" s="61"/>
    </row>
    <row r="19" spans="2:8" x14ac:dyDescent="0.25">
      <c r="B19" s="17" t="s">
        <v>50</v>
      </c>
      <c r="C19" s="18">
        <v>6.9</v>
      </c>
      <c r="D19" s="50">
        <v>7.1</v>
      </c>
      <c r="E19" s="18">
        <f t="shared" si="0"/>
        <v>-0.19999999999999929</v>
      </c>
      <c r="F19" s="50">
        <v>7.6</v>
      </c>
      <c r="G19" s="18">
        <f t="shared" si="1"/>
        <v>-0.69999999999999929</v>
      </c>
      <c r="H19" s="61"/>
    </row>
    <row r="20" spans="2:8" ht="12.75" customHeight="1" x14ac:dyDescent="0.25">
      <c r="B20" s="8" t="s">
        <v>101</v>
      </c>
    </row>
    <row r="21" spans="2:8" ht="13.5" customHeight="1" x14ac:dyDescent="0.25">
      <c r="B21" s="8" t="s">
        <v>89</v>
      </c>
    </row>
  </sheetData>
  <printOptions horizontalCentered="1" verticalCentered="1"/>
  <pageMargins left="0" right="0" top="0.19685039370078741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1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2.140625" style="14" customWidth="1"/>
    <col min="2" max="2" width="27.42578125" style="14" customWidth="1"/>
    <col min="3" max="3" width="17" style="14" customWidth="1"/>
    <col min="4" max="4" width="16.140625" style="14" customWidth="1"/>
    <col min="5" max="5" width="14.85546875" style="14" customWidth="1"/>
    <col min="6" max="6" width="16" style="14" customWidth="1"/>
    <col min="7" max="7" width="15" style="14" customWidth="1"/>
    <col min="8" max="8" width="7.85546875" style="14" customWidth="1"/>
    <col min="9" max="16384" width="9.140625" style="14"/>
  </cols>
  <sheetData>
    <row r="1" spans="2:7" ht="16.5" customHeight="1" x14ac:dyDescent="0.4">
      <c r="B1" s="54" t="s">
        <v>51</v>
      </c>
    </row>
    <row r="2" spans="2:7" ht="75" x14ac:dyDescent="0.25">
      <c r="B2" s="22" t="s">
        <v>27</v>
      </c>
      <c r="C2" s="22" t="s">
        <v>110</v>
      </c>
      <c r="D2" s="23" t="s">
        <v>109</v>
      </c>
      <c r="E2" s="22" t="s">
        <v>77</v>
      </c>
      <c r="F2" s="23" t="s">
        <v>108</v>
      </c>
      <c r="G2" s="22" t="s">
        <v>78</v>
      </c>
    </row>
    <row r="3" spans="2:7" x14ac:dyDescent="0.25">
      <c r="B3" s="55" t="s">
        <v>34</v>
      </c>
      <c r="C3" s="56">
        <v>5.4</v>
      </c>
      <c r="D3" s="57">
        <v>5.6</v>
      </c>
      <c r="E3" s="58">
        <f>SUM(C3)-D3</f>
        <v>-0.19999999999999929</v>
      </c>
      <c r="F3" s="57">
        <v>6.1</v>
      </c>
      <c r="G3" s="53">
        <f>SUM(C3)-F3</f>
        <v>-0.69999999999999929</v>
      </c>
    </row>
    <row r="4" spans="2:7" x14ac:dyDescent="0.25">
      <c r="B4" s="59" t="s">
        <v>43</v>
      </c>
      <c r="C4" s="60">
        <v>8.1</v>
      </c>
      <c r="D4" s="57">
        <v>8.3000000000000007</v>
      </c>
      <c r="E4" s="60">
        <f>SUM(C4)-D4</f>
        <v>-0.20000000000000107</v>
      </c>
      <c r="F4" s="57">
        <v>8.9</v>
      </c>
      <c r="G4" s="60">
        <f t="shared" ref="G4:G29" si="0">SUM(C4)-F4</f>
        <v>-0.80000000000000071</v>
      </c>
    </row>
    <row r="5" spans="2:7" x14ac:dyDescent="0.25">
      <c r="B5" s="17" t="s">
        <v>52</v>
      </c>
      <c r="C5" s="18">
        <v>12.8</v>
      </c>
      <c r="D5" s="34">
        <v>13.3</v>
      </c>
      <c r="E5" s="35">
        <f t="shared" ref="E5:E29" si="1">SUM(C5)-D5</f>
        <v>-0.5</v>
      </c>
      <c r="F5" s="34">
        <v>14.2</v>
      </c>
      <c r="G5" s="35">
        <f t="shared" si="0"/>
        <v>-1.3999999999999986</v>
      </c>
    </row>
    <row r="6" spans="2:7" x14ac:dyDescent="0.25">
      <c r="B6" s="17" t="s">
        <v>53</v>
      </c>
      <c r="C6" s="18">
        <v>14.3</v>
      </c>
      <c r="D6" s="34">
        <v>14.6</v>
      </c>
      <c r="E6" s="35">
        <f t="shared" si="1"/>
        <v>-0.29999999999999893</v>
      </c>
      <c r="F6" s="34">
        <v>15</v>
      </c>
      <c r="G6" s="35">
        <f t="shared" si="0"/>
        <v>-0.69999999999999929</v>
      </c>
    </row>
    <row r="7" spans="2:7" x14ac:dyDescent="0.25">
      <c r="B7" s="17" t="s">
        <v>54</v>
      </c>
      <c r="C7" s="18">
        <v>4.9000000000000004</v>
      </c>
      <c r="D7" s="34">
        <v>5.2</v>
      </c>
      <c r="E7" s="35">
        <f t="shared" si="1"/>
        <v>-0.29999999999999982</v>
      </c>
      <c r="F7" s="34">
        <v>6.2</v>
      </c>
      <c r="G7" s="35">
        <f t="shared" si="0"/>
        <v>-1.2999999999999998</v>
      </c>
    </row>
    <row r="8" spans="2:7" x14ac:dyDescent="0.25">
      <c r="B8" s="17" t="s">
        <v>55</v>
      </c>
      <c r="C8" s="18">
        <v>11.3</v>
      </c>
      <c r="D8" s="34">
        <v>11.7</v>
      </c>
      <c r="E8" s="35">
        <f t="shared" si="1"/>
        <v>-0.39999999999999858</v>
      </c>
      <c r="F8" s="34">
        <v>12.4</v>
      </c>
      <c r="G8" s="35">
        <f t="shared" si="0"/>
        <v>-1.0999999999999996</v>
      </c>
    </row>
    <row r="9" spans="2:7" x14ac:dyDescent="0.25">
      <c r="B9" s="17" t="s">
        <v>56</v>
      </c>
      <c r="C9" s="18">
        <v>9.4</v>
      </c>
      <c r="D9" s="34">
        <v>9.6999999999999993</v>
      </c>
      <c r="E9" s="35">
        <f t="shared" si="1"/>
        <v>-0.29999999999999893</v>
      </c>
      <c r="F9" s="34">
        <v>9.9</v>
      </c>
      <c r="G9" s="35">
        <f t="shared" si="0"/>
        <v>-0.5</v>
      </c>
    </row>
    <row r="10" spans="2:7" x14ac:dyDescent="0.25">
      <c r="B10" s="17" t="s">
        <v>57</v>
      </c>
      <c r="C10" s="18">
        <v>7.7</v>
      </c>
      <c r="D10" s="34">
        <v>7.9</v>
      </c>
      <c r="E10" s="35">
        <f t="shared" si="1"/>
        <v>-0.20000000000000018</v>
      </c>
      <c r="F10" s="34">
        <v>8.6</v>
      </c>
      <c r="G10" s="35">
        <f t="shared" si="0"/>
        <v>-0.89999999999999947</v>
      </c>
    </row>
    <row r="11" spans="2:7" x14ac:dyDescent="0.25">
      <c r="B11" s="17" t="s">
        <v>58</v>
      </c>
      <c r="C11" s="18">
        <v>5.2</v>
      </c>
      <c r="D11" s="34">
        <v>5.6</v>
      </c>
      <c r="E11" s="35">
        <f t="shared" si="1"/>
        <v>-0.39999999999999947</v>
      </c>
      <c r="F11" s="34">
        <v>6.3</v>
      </c>
      <c r="G11" s="35">
        <f t="shared" si="0"/>
        <v>-1.0999999999999996</v>
      </c>
    </row>
    <row r="12" spans="2:7" x14ac:dyDescent="0.25">
      <c r="B12" s="17" t="s">
        <v>59</v>
      </c>
      <c r="C12" s="36">
        <v>14.6</v>
      </c>
      <c r="D12" s="34">
        <v>15.4</v>
      </c>
      <c r="E12" s="35">
        <f t="shared" si="1"/>
        <v>-0.80000000000000071</v>
      </c>
      <c r="F12" s="34">
        <v>15.3</v>
      </c>
      <c r="G12" s="35">
        <f t="shared" si="0"/>
        <v>-0.70000000000000107</v>
      </c>
    </row>
    <row r="13" spans="2:7" x14ac:dyDescent="0.25">
      <c r="B13" s="17" t="s">
        <v>60</v>
      </c>
      <c r="C13" s="18">
        <v>12.6</v>
      </c>
      <c r="D13" s="34">
        <v>12.8</v>
      </c>
      <c r="E13" s="35">
        <f t="shared" si="1"/>
        <v>-0.20000000000000107</v>
      </c>
      <c r="F13" s="34">
        <v>14.1</v>
      </c>
      <c r="G13" s="35">
        <f t="shared" si="0"/>
        <v>-1.5</v>
      </c>
    </row>
    <row r="14" spans="2:7" x14ac:dyDescent="0.25">
      <c r="B14" s="17" t="s">
        <v>61</v>
      </c>
      <c r="C14" s="18">
        <v>7.7</v>
      </c>
      <c r="D14" s="34">
        <v>8.1</v>
      </c>
      <c r="E14" s="35">
        <f t="shared" si="1"/>
        <v>-0.39999999999999947</v>
      </c>
      <c r="F14" s="34">
        <v>8.6999999999999993</v>
      </c>
      <c r="G14" s="35">
        <f t="shared" si="0"/>
        <v>-0.99999999999999911</v>
      </c>
    </row>
    <row r="15" spans="2:7" x14ac:dyDescent="0.25">
      <c r="B15" s="17" t="s">
        <v>62</v>
      </c>
      <c r="C15" s="18">
        <v>9.8000000000000007</v>
      </c>
      <c r="D15" s="34">
        <v>10.199999999999999</v>
      </c>
      <c r="E15" s="35">
        <f t="shared" si="1"/>
        <v>-0.39999999999999858</v>
      </c>
      <c r="F15" s="34">
        <v>10.4</v>
      </c>
      <c r="G15" s="35">
        <f t="shared" si="0"/>
        <v>-0.59999999999999964</v>
      </c>
    </row>
    <row r="16" spans="2:7" x14ac:dyDescent="0.25">
      <c r="B16" s="17" t="s">
        <v>63</v>
      </c>
      <c r="C16" s="18">
        <v>4</v>
      </c>
      <c r="D16" s="34">
        <v>4.0999999999999996</v>
      </c>
      <c r="E16" s="35">
        <f t="shared" si="1"/>
        <v>-9.9999999999999645E-2</v>
      </c>
      <c r="F16" s="34">
        <v>4.9000000000000004</v>
      </c>
      <c r="G16" s="35">
        <f t="shared" si="0"/>
        <v>-0.90000000000000036</v>
      </c>
    </row>
    <row r="17" spans="2:7" x14ac:dyDescent="0.25">
      <c r="B17" s="17" t="s">
        <v>64</v>
      </c>
      <c r="C17" s="18">
        <v>15.5</v>
      </c>
      <c r="D17" s="34">
        <v>16.2</v>
      </c>
      <c r="E17" s="35">
        <f t="shared" si="1"/>
        <v>-0.69999999999999929</v>
      </c>
      <c r="F17" s="34">
        <v>16.399999999999999</v>
      </c>
      <c r="G17" s="35">
        <f t="shared" si="0"/>
        <v>-0.89999999999999858</v>
      </c>
    </row>
    <row r="18" spans="2:7" x14ac:dyDescent="0.25">
      <c r="B18" s="17" t="s">
        <v>65</v>
      </c>
      <c r="C18" s="18">
        <v>12.7</v>
      </c>
      <c r="D18" s="34">
        <v>12.9</v>
      </c>
      <c r="E18" s="35">
        <f t="shared" si="1"/>
        <v>-0.20000000000000107</v>
      </c>
      <c r="F18" s="34">
        <v>13.4</v>
      </c>
      <c r="G18" s="35">
        <f t="shared" si="0"/>
        <v>-0.70000000000000107</v>
      </c>
    </row>
    <row r="19" spans="2:7" x14ac:dyDescent="0.25">
      <c r="B19" s="17" t="s">
        <v>66</v>
      </c>
      <c r="C19" s="18">
        <v>11</v>
      </c>
      <c r="D19" s="34">
        <v>11.4</v>
      </c>
      <c r="E19" s="35">
        <f t="shared" si="1"/>
        <v>-0.40000000000000036</v>
      </c>
      <c r="F19" s="34">
        <v>12</v>
      </c>
      <c r="G19" s="35">
        <f t="shared" si="0"/>
        <v>-1</v>
      </c>
    </row>
    <row r="20" spans="2:7" x14ac:dyDescent="0.25">
      <c r="B20" s="17" t="s">
        <v>67</v>
      </c>
      <c r="C20" s="18">
        <v>11.1</v>
      </c>
      <c r="D20" s="34">
        <v>11.4</v>
      </c>
      <c r="E20" s="35">
        <f t="shared" si="1"/>
        <v>-0.30000000000000071</v>
      </c>
      <c r="F20" s="34">
        <v>12</v>
      </c>
      <c r="G20" s="35">
        <f t="shared" si="0"/>
        <v>-0.90000000000000036</v>
      </c>
    </row>
    <row r="21" spans="2:7" x14ac:dyDescent="0.25">
      <c r="B21" s="17" t="s">
        <v>68</v>
      </c>
      <c r="C21" s="18">
        <v>8.3000000000000007</v>
      </c>
      <c r="D21" s="34">
        <v>8.4</v>
      </c>
      <c r="E21" s="35">
        <f t="shared" si="1"/>
        <v>-9.9999999999999645E-2</v>
      </c>
      <c r="F21" s="34">
        <v>8.6999999999999993</v>
      </c>
      <c r="G21" s="35">
        <f t="shared" si="0"/>
        <v>-0.39999999999999858</v>
      </c>
    </row>
    <row r="22" spans="2:7" x14ac:dyDescent="0.25">
      <c r="B22" s="17" t="s">
        <v>69</v>
      </c>
      <c r="C22" s="18">
        <v>6.4</v>
      </c>
      <c r="D22" s="34">
        <v>6.8</v>
      </c>
      <c r="E22" s="35">
        <f t="shared" si="1"/>
        <v>-0.39999999999999947</v>
      </c>
      <c r="F22" s="34">
        <v>6.8</v>
      </c>
      <c r="G22" s="35">
        <f t="shared" si="0"/>
        <v>-0.39999999999999947</v>
      </c>
    </row>
    <row r="23" spans="2:7" x14ac:dyDescent="0.25">
      <c r="B23" s="17" t="s">
        <v>70</v>
      </c>
      <c r="C23" s="18">
        <v>4.8</v>
      </c>
      <c r="D23" s="34">
        <v>4.9000000000000004</v>
      </c>
      <c r="E23" s="35">
        <f t="shared" si="1"/>
        <v>-0.10000000000000053</v>
      </c>
      <c r="F23" s="34">
        <v>5.6</v>
      </c>
      <c r="G23" s="35">
        <f t="shared" si="0"/>
        <v>-0.79999999999999982</v>
      </c>
    </row>
    <row r="24" spans="2:7" x14ac:dyDescent="0.25">
      <c r="B24" s="17" t="s">
        <v>71</v>
      </c>
      <c r="C24" s="18">
        <v>12.8</v>
      </c>
      <c r="D24" s="34">
        <v>13</v>
      </c>
      <c r="E24" s="35">
        <f t="shared" si="1"/>
        <v>-0.19999999999999929</v>
      </c>
      <c r="F24" s="34">
        <v>14</v>
      </c>
      <c r="G24" s="35">
        <f t="shared" si="0"/>
        <v>-1.1999999999999993</v>
      </c>
    </row>
    <row r="25" spans="2:7" x14ac:dyDescent="0.25">
      <c r="B25" s="17" t="s">
        <v>72</v>
      </c>
      <c r="C25" s="18">
        <v>6.5</v>
      </c>
      <c r="D25" s="34">
        <v>6.7</v>
      </c>
      <c r="E25" s="35">
        <f t="shared" si="1"/>
        <v>-0.20000000000000018</v>
      </c>
      <c r="F25" s="34">
        <v>7.3</v>
      </c>
      <c r="G25" s="35">
        <f t="shared" si="0"/>
        <v>-0.79999999999999982</v>
      </c>
    </row>
    <row r="26" spans="2:7" x14ac:dyDescent="0.25">
      <c r="B26" s="17" t="s">
        <v>73</v>
      </c>
      <c r="C26" s="36">
        <v>2.5</v>
      </c>
      <c r="D26" s="34">
        <v>2.5</v>
      </c>
      <c r="E26" s="35">
        <f t="shared" si="1"/>
        <v>0</v>
      </c>
      <c r="F26" s="34">
        <v>2.9</v>
      </c>
      <c r="G26" s="35">
        <f t="shared" si="0"/>
        <v>-0.39999999999999991</v>
      </c>
    </row>
    <row r="27" spans="2:7" x14ac:dyDescent="0.25">
      <c r="B27" s="17" t="s">
        <v>74</v>
      </c>
      <c r="C27" s="18">
        <v>10.7</v>
      </c>
      <c r="D27" s="34">
        <v>11</v>
      </c>
      <c r="E27" s="35">
        <f>SUM(C27)-D27</f>
        <v>-0.30000000000000071</v>
      </c>
      <c r="F27" s="34">
        <v>12.1</v>
      </c>
      <c r="G27" s="35">
        <f t="shared" si="0"/>
        <v>-1.4000000000000004</v>
      </c>
    </row>
    <row r="28" spans="2:7" x14ac:dyDescent="0.25">
      <c r="B28" s="17" t="s">
        <v>75</v>
      </c>
      <c r="C28" s="18">
        <v>5</v>
      </c>
      <c r="D28" s="34">
        <v>5</v>
      </c>
      <c r="E28" s="35">
        <f t="shared" si="1"/>
        <v>0</v>
      </c>
      <c r="F28" s="34">
        <v>5.3</v>
      </c>
      <c r="G28" s="35">
        <f t="shared" si="0"/>
        <v>-0.29999999999999982</v>
      </c>
    </row>
    <row r="29" spans="2:7" x14ac:dyDescent="0.25">
      <c r="B29" s="17" t="s">
        <v>76</v>
      </c>
      <c r="C29" s="18">
        <v>7.9</v>
      </c>
      <c r="D29" s="37">
        <v>8</v>
      </c>
      <c r="E29" s="35">
        <f t="shared" si="1"/>
        <v>-9.9999999999999645E-2</v>
      </c>
      <c r="F29" s="37">
        <v>9.1999999999999993</v>
      </c>
      <c r="G29" s="35">
        <f t="shared" si="0"/>
        <v>-1.2999999999999989</v>
      </c>
    </row>
    <row r="30" spans="2:7" ht="12.75" customHeight="1" x14ac:dyDescent="0.25">
      <c r="B30" s="8" t="s">
        <v>101</v>
      </c>
    </row>
    <row r="31" spans="2:7" ht="12.75" customHeight="1" x14ac:dyDescent="0.25">
      <c r="B31" s="8" t="s">
        <v>89</v>
      </c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="120" zoomScaleNormal="12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8554687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4" t="s">
        <v>32</v>
      </c>
      <c r="I1" s="54" t="s">
        <v>93</v>
      </c>
    </row>
    <row r="2" spans="2:12" ht="86.25" customHeight="1" x14ac:dyDescent="0.25">
      <c r="B2" s="21" t="s">
        <v>27</v>
      </c>
      <c r="C2" s="22" t="s">
        <v>112</v>
      </c>
      <c r="D2" s="23" t="s">
        <v>96</v>
      </c>
      <c r="E2" s="22" t="s">
        <v>28</v>
      </c>
      <c r="F2" s="23" t="s">
        <v>111</v>
      </c>
      <c r="G2" s="22" t="s">
        <v>26</v>
      </c>
      <c r="I2" s="21" t="s">
        <v>27</v>
      </c>
      <c r="J2" s="22" t="str">
        <f>T('1_bezrobotni'!C2)</f>
        <v>liczba bezrobotnych ogółem stan na 31 V '19 r.</v>
      </c>
      <c r="K2" s="22" t="str">
        <f>T(C2)</f>
        <v>liczba bezrobotnych zam. na wsi stan na 31 V '19 r.</v>
      </c>
      <c r="L2" s="22" t="s">
        <v>30</v>
      </c>
    </row>
    <row r="3" spans="2:12" x14ac:dyDescent="0.25">
      <c r="B3" s="24" t="s">
        <v>0</v>
      </c>
      <c r="C3" s="25">
        <v>655</v>
      </c>
      <c r="D3" s="26">
        <v>690</v>
      </c>
      <c r="E3" s="25">
        <f t="shared" ref="E3:E23" si="0">SUM(C3)-D3</f>
        <v>-35</v>
      </c>
      <c r="F3" s="26">
        <v>721</v>
      </c>
      <c r="G3" s="25">
        <f t="shared" ref="G3:G23" si="1">SUM(C3)-F3</f>
        <v>-66</v>
      </c>
      <c r="H3" s="39"/>
      <c r="I3" s="24" t="s">
        <v>0</v>
      </c>
      <c r="J3" s="25">
        <f>SUM('1_bezrobotni'!C3)</f>
        <v>1080</v>
      </c>
      <c r="K3" s="25">
        <f>SUM(C3)</f>
        <v>655</v>
      </c>
      <c r="L3" s="35">
        <f t="shared" ref="L3:L23" si="2">SUM(K3)/J3*100</f>
        <v>60.648148148148152</v>
      </c>
    </row>
    <row r="4" spans="2:12" x14ac:dyDescent="0.25">
      <c r="B4" s="24" t="s">
        <v>1</v>
      </c>
      <c r="C4" s="25">
        <v>3647</v>
      </c>
      <c r="D4" s="26">
        <v>3744</v>
      </c>
      <c r="E4" s="25">
        <f t="shared" si="0"/>
        <v>-97</v>
      </c>
      <c r="F4" s="26">
        <v>3831</v>
      </c>
      <c r="G4" s="25">
        <f t="shared" si="1"/>
        <v>-184</v>
      </c>
      <c r="H4" s="39"/>
      <c r="I4" s="24" t="s">
        <v>1</v>
      </c>
      <c r="J4" s="25">
        <f>SUM('1_bezrobotni'!C4)</f>
        <v>4023</v>
      </c>
      <c r="K4" s="25">
        <f t="shared" ref="K4:K22" si="3">SUM(C4)</f>
        <v>3647</v>
      </c>
      <c r="L4" s="35">
        <f t="shared" si="2"/>
        <v>90.653740989311459</v>
      </c>
    </row>
    <row r="5" spans="2:12" x14ac:dyDescent="0.25">
      <c r="B5" s="24" t="s">
        <v>2</v>
      </c>
      <c r="C5" s="25">
        <v>1721</v>
      </c>
      <c r="D5" s="26">
        <v>1812</v>
      </c>
      <c r="E5" s="25">
        <f t="shared" si="0"/>
        <v>-91</v>
      </c>
      <c r="F5" s="26">
        <v>2207</v>
      </c>
      <c r="G5" s="25">
        <f t="shared" si="1"/>
        <v>-486</v>
      </c>
      <c r="H5" s="39"/>
      <c r="I5" s="24" t="s">
        <v>2</v>
      </c>
      <c r="J5" s="25">
        <f>SUM('1_bezrobotni'!C5)</f>
        <v>2949</v>
      </c>
      <c r="K5" s="25">
        <f t="shared" si="3"/>
        <v>1721</v>
      </c>
      <c r="L5" s="35">
        <f t="shared" si="2"/>
        <v>58.358765683282463</v>
      </c>
    </row>
    <row r="6" spans="2:12" x14ac:dyDescent="0.25">
      <c r="B6" s="24" t="s">
        <v>3</v>
      </c>
      <c r="C6" s="25">
        <v>3659</v>
      </c>
      <c r="D6" s="26">
        <v>3826</v>
      </c>
      <c r="E6" s="25">
        <f t="shared" si="0"/>
        <v>-167</v>
      </c>
      <c r="F6" s="26">
        <v>4041</v>
      </c>
      <c r="G6" s="25">
        <f t="shared" si="1"/>
        <v>-382</v>
      </c>
      <c r="H6" s="39"/>
      <c r="I6" s="24" t="s">
        <v>3</v>
      </c>
      <c r="J6" s="25">
        <f>SUM('1_bezrobotni'!C6)</f>
        <v>6027</v>
      </c>
      <c r="K6" s="25">
        <f t="shared" si="3"/>
        <v>3659</v>
      </c>
      <c r="L6" s="35">
        <f t="shared" si="2"/>
        <v>60.710137713622039</v>
      </c>
    </row>
    <row r="7" spans="2:12" x14ac:dyDescent="0.25">
      <c r="B7" s="24" t="s">
        <v>4</v>
      </c>
      <c r="C7" s="25">
        <v>3473</v>
      </c>
      <c r="D7" s="26">
        <v>3587</v>
      </c>
      <c r="E7" s="25">
        <f t="shared" si="0"/>
        <v>-114</v>
      </c>
      <c r="F7" s="26">
        <v>3579</v>
      </c>
      <c r="G7" s="25">
        <f t="shared" si="1"/>
        <v>-106</v>
      </c>
      <c r="H7" s="39"/>
      <c r="I7" s="24" t="s">
        <v>4</v>
      </c>
      <c r="J7" s="25">
        <f>SUM('1_bezrobotni'!C7)</f>
        <v>4975</v>
      </c>
      <c r="K7" s="25">
        <f t="shared" si="3"/>
        <v>3473</v>
      </c>
      <c r="L7" s="35">
        <f t="shared" si="2"/>
        <v>69.80904522613065</v>
      </c>
    </row>
    <row r="8" spans="2:12" x14ac:dyDescent="0.25">
      <c r="B8" s="24" t="s">
        <v>5</v>
      </c>
      <c r="C8" s="25">
        <v>1618</v>
      </c>
      <c r="D8" s="26">
        <v>1675</v>
      </c>
      <c r="E8" s="25">
        <f t="shared" si="0"/>
        <v>-57</v>
      </c>
      <c r="F8" s="26">
        <v>1795</v>
      </c>
      <c r="G8" s="25">
        <f t="shared" si="1"/>
        <v>-177</v>
      </c>
      <c r="H8" s="39"/>
      <c r="I8" s="24" t="s">
        <v>5</v>
      </c>
      <c r="J8" s="25">
        <f>SUM('1_bezrobotni'!C8)</f>
        <v>1850</v>
      </c>
      <c r="K8" s="25">
        <f t="shared" si="3"/>
        <v>1618</v>
      </c>
      <c r="L8" s="35">
        <f t="shared" si="2"/>
        <v>87.459459459459453</v>
      </c>
    </row>
    <row r="9" spans="2:12" x14ac:dyDescent="0.25">
      <c r="B9" s="27" t="s">
        <v>6</v>
      </c>
      <c r="C9" s="25">
        <v>1655</v>
      </c>
      <c r="D9" s="26">
        <v>1782</v>
      </c>
      <c r="E9" s="25">
        <f t="shared" si="0"/>
        <v>-127</v>
      </c>
      <c r="F9" s="26">
        <v>2027</v>
      </c>
      <c r="G9" s="25">
        <f t="shared" si="1"/>
        <v>-372</v>
      </c>
      <c r="H9" s="39"/>
      <c r="I9" s="27" t="s">
        <v>6</v>
      </c>
      <c r="J9" s="25">
        <f>SUM('1_bezrobotni'!C9)</f>
        <v>1858</v>
      </c>
      <c r="K9" s="25">
        <f t="shared" si="3"/>
        <v>1655</v>
      </c>
      <c r="L9" s="35">
        <f t="shared" si="2"/>
        <v>89.074273412271253</v>
      </c>
    </row>
    <row r="10" spans="2:12" x14ac:dyDescent="0.25">
      <c r="B10" s="24" t="s">
        <v>7</v>
      </c>
      <c r="C10" s="25">
        <v>1372</v>
      </c>
      <c r="D10" s="26">
        <v>1478</v>
      </c>
      <c r="E10" s="25">
        <f t="shared" si="0"/>
        <v>-106</v>
      </c>
      <c r="F10" s="26">
        <v>1398</v>
      </c>
      <c r="G10" s="25">
        <f t="shared" si="1"/>
        <v>-26</v>
      </c>
      <c r="H10" s="39"/>
      <c r="I10" s="24" t="s">
        <v>7</v>
      </c>
      <c r="J10" s="25">
        <f>SUM('1_bezrobotni'!C10)</f>
        <v>1667</v>
      </c>
      <c r="K10" s="25">
        <f>SUM(C10)</f>
        <v>1372</v>
      </c>
      <c r="L10" s="35">
        <f t="shared" si="2"/>
        <v>82.303539292141565</v>
      </c>
    </row>
    <row r="11" spans="2:12" x14ac:dyDescent="0.25">
      <c r="B11" s="24" t="s">
        <v>8</v>
      </c>
      <c r="C11" s="25">
        <v>2522</v>
      </c>
      <c r="D11" s="26">
        <v>2562</v>
      </c>
      <c r="E11" s="25">
        <f t="shared" si="0"/>
        <v>-40</v>
      </c>
      <c r="F11" s="26">
        <v>2878</v>
      </c>
      <c r="G11" s="25">
        <f t="shared" si="1"/>
        <v>-356</v>
      </c>
      <c r="H11" s="39"/>
      <c r="I11" s="24" t="s">
        <v>8</v>
      </c>
      <c r="J11" s="25">
        <f>SUM('1_bezrobotni'!C11)</f>
        <v>3405</v>
      </c>
      <c r="K11" s="25">
        <f t="shared" si="3"/>
        <v>2522</v>
      </c>
      <c r="L11" s="35">
        <f t="shared" si="2"/>
        <v>74.067547723935391</v>
      </c>
    </row>
    <row r="12" spans="2:12" x14ac:dyDescent="0.25">
      <c r="B12" s="24" t="s">
        <v>9</v>
      </c>
      <c r="C12" s="25">
        <v>1195</v>
      </c>
      <c r="D12" s="26">
        <v>1239</v>
      </c>
      <c r="E12" s="25">
        <f t="shared" si="0"/>
        <v>-44</v>
      </c>
      <c r="F12" s="26">
        <v>1364</v>
      </c>
      <c r="G12" s="25">
        <f t="shared" si="1"/>
        <v>-169</v>
      </c>
      <c r="H12" s="39"/>
      <c r="I12" s="24" t="s">
        <v>9</v>
      </c>
      <c r="J12" s="25">
        <f>SUM('1_bezrobotni'!C12)</f>
        <v>1825</v>
      </c>
      <c r="K12" s="25">
        <f t="shared" si="3"/>
        <v>1195</v>
      </c>
      <c r="L12" s="35">
        <f t="shared" si="2"/>
        <v>65.479452054794521</v>
      </c>
    </row>
    <row r="13" spans="2:12" x14ac:dyDescent="0.25">
      <c r="B13" s="24" t="s">
        <v>10</v>
      </c>
      <c r="C13" s="25">
        <v>2460</v>
      </c>
      <c r="D13" s="26">
        <v>2595</v>
      </c>
      <c r="E13" s="25">
        <f t="shared" si="0"/>
        <v>-135</v>
      </c>
      <c r="F13" s="26">
        <v>2610</v>
      </c>
      <c r="G13" s="25">
        <f t="shared" si="1"/>
        <v>-150</v>
      </c>
      <c r="H13" s="39"/>
      <c r="I13" s="24" t="s">
        <v>10</v>
      </c>
      <c r="J13" s="25">
        <f>SUM('1_bezrobotni'!C13)</f>
        <v>3092</v>
      </c>
      <c r="K13" s="25">
        <f t="shared" si="3"/>
        <v>2460</v>
      </c>
      <c r="L13" s="35">
        <f t="shared" si="2"/>
        <v>79.560155239327301</v>
      </c>
    </row>
    <row r="14" spans="2:12" x14ac:dyDescent="0.25">
      <c r="B14" s="24" t="s">
        <v>11</v>
      </c>
      <c r="C14" s="25">
        <v>1363</v>
      </c>
      <c r="D14" s="26">
        <v>1410</v>
      </c>
      <c r="E14" s="25">
        <f t="shared" si="0"/>
        <v>-47</v>
      </c>
      <c r="F14" s="26">
        <v>1682</v>
      </c>
      <c r="G14" s="25">
        <f t="shared" si="1"/>
        <v>-319</v>
      </c>
      <c r="H14" s="39"/>
      <c r="I14" s="24" t="s">
        <v>11</v>
      </c>
      <c r="J14" s="25">
        <f>SUM('1_bezrobotni'!C14)</f>
        <v>2634</v>
      </c>
      <c r="K14" s="25">
        <f t="shared" si="3"/>
        <v>1363</v>
      </c>
      <c r="L14" s="35">
        <f t="shared" si="2"/>
        <v>51.746393318147298</v>
      </c>
    </row>
    <row r="15" spans="2:12" x14ac:dyDescent="0.25">
      <c r="B15" s="24" t="s">
        <v>12</v>
      </c>
      <c r="C15" s="25">
        <v>2318</v>
      </c>
      <c r="D15" s="26">
        <v>2431</v>
      </c>
      <c r="E15" s="25">
        <f t="shared" si="0"/>
        <v>-113</v>
      </c>
      <c r="F15" s="26">
        <v>2436</v>
      </c>
      <c r="G15" s="25">
        <f t="shared" si="1"/>
        <v>-118</v>
      </c>
      <c r="H15" s="39"/>
      <c r="I15" s="24" t="s">
        <v>12</v>
      </c>
      <c r="J15" s="25">
        <f>SUM('1_bezrobotni'!C15)</f>
        <v>3585</v>
      </c>
      <c r="K15" s="25">
        <f t="shared" si="3"/>
        <v>2318</v>
      </c>
      <c r="L15" s="35">
        <f t="shared" si="2"/>
        <v>64.658298465829844</v>
      </c>
    </row>
    <row r="16" spans="2:12" x14ac:dyDescent="0.25">
      <c r="B16" s="24" t="s">
        <v>13</v>
      </c>
      <c r="C16" s="25">
        <v>3487</v>
      </c>
      <c r="D16" s="26">
        <v>3557</v>
      </c>
      <c r="E16" s="25">
        <f t="shared" si="0"/>
        <v>-70</v>
      </c>
      <c r="F16" s="26">
        <v>3670</v>
      </c>
      <c r="G16" s="25">
        <f t="shared" si="1"/>
        <v>-183</v>
      </c>
      <c r="H16" s="39"/>
      <c r="I16" s="24" t="s">
        <v>13</v>
      </c>
      <c r="J16" s="25">
        <f>SUM('1_bezrobotni'!C16)</f>
        <v>3487</v>
      </c>
      <c r="K16" s="25">
        <f t="shared" si="3"/>
        <v>3487</v>
      </c>
      <c r="L16" s="35">
        <f t="shared" si="2"/>
        <v>100</v>
      </c>
    </row>
    <row r="17" spans="2:13" x14ac:dyDescent="0.25">
      <c r="B17" s="24" t="s">
        <v>14</v>
      </c>
      <c r="C17" s="25">
        <v>2742</v>
      </c>
      <c r="D17" s="26">
        <v>2829</v>
      </c>
      <c r="E17" s="25">
        <f t="shared" si="0"/>
        <v>-87</v>
      </c>
      <c r="F17" s="26">
        <v>2962</v>
      </c>
      <c r="G17" s="25">
        <f t="shared" si="1"/>
        <v>-220</v>
      </c>
      <c r="H17" s="39"/>
      <c r="I17" s="24" t="s">
        <v>14</v>
      </c>
      <c r="J17" s="25">
        <f>SUM('1_bezrobotni'!C17)</f>
        <v>3659</v>
      </c>
      <c r="K17" s="25">
        <f t="shared" si="3"/>
        <v>2742</v>
      </c>
      <c r="L17" s="35">
        <f t="shared" si="2"/>
        <v>74.938507789013386</v>
      </c>
      <c r="M17" s="40"/>
    </row>
    <row r="18" spans="2:13" x14ac:dyDescent="0.25">
      <c r="B18" s="24" t="s">
        <v>15</v>
      </c>
      <c r="C18" s="25">
        <v>2088</v>
      </c>
      <c r="D18" s="26">
        <v>2165</v>
      </c>
      <c r="E18" s="25">
        <f t="shared" si="0"/>
        <v>-77</v>
      </c>
      <c r="F18" s="26">
        <v>2453</v>
      </c>
      <c r="G18" s="25">
        <f t="shared" si="1"/>
        <v>-365</v>
      </c>
      <c r="H18" s="39"/>
      <c r="I18" s="24" t="s">
        <v>15</v>
      </c>
      <c r="J18" s="25">
        <f>SUM('1_bezrobotni'!C18)</f>
        <v>3192</v>
      </c>
      <c r="K18" s="25">
        <f t="shared" si="3"/>
        <v>2088</v>
      </c>
      <c r="L18" s="35">
        <f t="shared" si="2"/>
        <v>65.413533834586474</v>
      </c>
    </row>
    <row r="19" spans="2:13" x14ac:dyDescent="0.25">
      <c r="B19" s="24" t="s">
        <v>16</v>
      </c>
      <c r="C19" s="25">
        <v>4917</v>
      </c>
      <c r="D19" s="26">
        <v>4979</v>
      </c>
      <c r="E19" s="25">
        <f t="shared" si="0"/>
        <v>-62</v>
      </c>
      <c r="F19" s="26">
        <v>5113</v>
      </c>
      <c r="G19" s="25">
        <f t="shared" si="1"/>
        <v>-196</v>
      </c>
      <c r="H19" s="39"/>
      <c r="I19" s="24" t="s">
        <v>16</v>
      </c>
      <c r="J19" s="25">
        <f>SUM('1_bezrobotni'!C19)</f>
        <v>5949</v>
      </c>
      <c r="K19" s="25">
        <f t="shared" si="3"/>
        <v>4917</v>
      </c>
      <c r="L19" s="35">
        <f t="shared" si="2"/>
        <v>82.65254664649521</v>
      </c>
    </row>
    <row r="20" spans="2:13" x14ac:dyDescent="0.25">
      <c r="B20" s="24" t="s">
        <v>17</v>
      </c>
      <c r="C20" s="25">
        <v>1548</v>
      </c>
      <c r="D20" s="26">
        <v>1629</v>
      </c>
      <c r="E20" s="25">
        <f t="shared" si="0"/>
        <v>-81</v>
      </c>
      <c r="F20" s="26">
        <v>1610</v>
      </c>
      <c r="G20" s="25">
        <f t="shared" si="1"/>
        <v>-62</v>
      </c>
      <c r="H20" s="39"/>
      <c r="I20" s="24" t="s">
        <v>17</v>
      </c>
      <c r="J20" s="25">
        <f>SUM('1_bezrobotni'!C20)</f>
        <v>2739</v>
      </c>
      <c r="K20" s="25">
        <f t="shared" si="3"/>
        <v>1548</v>
      </c>
      <c r="L20" s="35">
        <f t="shared" si="2"/>
        <v>56.51697699890471</v>
      </c>
    </row>
    <row r="21" spans="2:13" x14ac:dyDescent="0.25">
      <c r="B21" s="24" t="s">
        <v>18</v>
      </c>
      <c r="C21" s="25">
        <v>833</v>
      </c>
      <c r="D21" s="26">
        <v>881</v>
      </c>
      <c r="E21" s="25">
        <f t="shared" si="0"/>
        <v>-48</v>
      </c>
      <c r="F21" s="26">
        <v>976</v>
      </c>
      <c r="G21" s="25">
        <f t="shared" si="1"/>
        <v>-143</v>
      </c>
      <c r="H21" s="39"/>
      <c r="I21" s="24" t="s">
        <v>18</v>
      </c>
      <c r="J21" s="25">
        <f>SUM('1_bezrobotni'!C21)</f>
        <v>2096</v>
      </c>
      <c r="K21" s="25">
        <f t="shared" si="3"/>
        <v>833</v>
      </c>
      <c r="L21" s="35">
        <f t="shared" si="2"/>
        <v>39.742366412213741</v>
      </c>
    </row>
    <row r="22" spans="2:13" x14ac:dyDescent="0.25">
      <c r="B22" s="24" t="s">
        <v>19</v>
      </c>
      <c r="C22" s="25">
        <v>2968</v>
      </c>
      <c r="D22" s="26">
        <v>3048</v>
      </c>
      <c r="E22" s="25">
        <f t="shared" si="0"/>
        <v>-80</v>
      </c>
      <c r="F22" s="26">
        <v>3252</v>
      </c>
      <c r="G22" s="25">
        <f t="shared" si="1"/>
        <v>-284</v>
      </c>
      <c r="H22" s="39"/>
      <c r="I22" s="24" t="s">
        <v>19</v>
      </c>
      <c r="J22" s="25">
        <f>SUM('1_bezrobotni'!C22)</f>
        <v>3322</v>
      </c>
      <c r="K22" s="25">
        <f t="shared" si="3"/>
        <v>2968</v>
      </c>
      <c r="L22" s="35">
        <f t="shared" si="2"/>
        <v>89.3437688139675</v>
      </c>
    </row>
    <row r="23" spans="2:13" x14ac:dyDescent="0.25">
      <c r="B23" s="24" t="s">
        <v>20</v>
      </c>
      <c r="C23" s="25">
        <v>1236</v>
      </c>
      <c r="D23" s="26">
        <v>1278</v>
      </c>
      <c r="E23" s="25">
        <f t="shared" si="0"/>
        <v>-42</v>
      </c>
      <c r="F23" s="26">
        <v>1366</v>
      </c>
      <c r="G23" s="25">
        <f t="shared" si="1"/>
        <v>-130</v>
      </c>
      <c r="H23" s="39"/>
      <c r="I23" s="24" t="s">
        <v>20</v>
      </c>
      <c r="J23" s="25">
        <f>SUM('1_bezrobotni'!C23)</f>
        <v>1510</v>
      </c>
      <c r="K23" s="25">
        <f>SUM(C23)</f>
        <v>1236</v>
      </c>
      <c r="L23" s="35">
        <f t="shared" si="2"/>
        <v>81.854304635761594</v>
      </c>
    </row>
    <row r="24" spans="2:13" x14ac:dyDescent="0.25">
      <c r="B24" s="28" t="s">
        <v>25</v>
      </c>
      <c r="C24" s="29">
        <f>SUM(C3:C23)</f>
        <v>47477</v>
      </c>
      <c r="D24" s="41">
        <f>SUM(D3:D23)</f>
        <v>49197</v>
      </c>
      <c r="E24" s="29">
        <f>SUM(E3:E23)</f>
        <v>-1720</v>
      </c>
      <c r="F24" s="41">
        <f>SUM(F3:F23)</f>
        <v>51971</v>
      </c>
      <c r="G24" s="29">
        <f>SUM(G3:G23)</f>
        <v>-4494</v>
      </c>
      <c r="H24" s="39"/>
      <c r="I24" s="24" t="s">
        <v>21</v>
      </c>
      <c r="J24" s="25">
        <f>SUM('1_bezrobotni'!C24)</f>
        <v>770</v>
      </c>
      <c r="K24" s="42" t="s">
        <v>29</v>
      </c>
      <c r="L24" s="43" t="s">
        <v>29</v>
      </c>
    </row>
    <row r="25" spans="2:13" x14ac:dyDescent="0.25">
      <c r="I25" s="24" t="s">
        <v>22</v>
      </c>
      <c r="J25" s="25">
        <f>SUM('1_bezrobotni'!C25)</f>
        <v>2970</v>
      </c>
      <c r="K25" s="42" t="s">
        <v>29</v>
      </c>
      <c r="L25" s="43" t="s">
        <v>29</v>
      </c>
    </row>
    <row r="26" spans="2:13" x14ac:dyDescent="0.25">
      <c r="I26" s="24" t="s">
        <v>23</v>
      </c>
      <c r="J26" s="25">
        <f>SUM('1_bezrobotni'!C26)</f>
        <v>6402</v>
      </c>
      <c r="K26" s="42" t="s">
        <v>29</v>
      </c>
      <c r="L26" s="43" t="s">
        <v>29</v>
      </c>
    </row>
    <row r="27" spans="2:13" x14ac:dyDescent="0.25">
      <c r="I27" s="24" t="s">
        <v>24</v>
      </c>
      <c r="J27" s="25">
        <f>SUM('1_bezrobotni'!C27)</f>
        <v>1392</v>
      </c>
      <c r="K27" s="42" t="s">
        <v>29</v>
      </c>
      <c r="L27" s="43" t="s">
        <v>29</v>
      </c>
    </row>
    <row r="28" spans="2:13" x14ac:dyDescent="0.25">
      <c r="H28" s="39"/>
      <c r="I28" s="28" t="s">
        <v>25</v>
      </c>
      <c r="J28" s="29">
        <f>SUM(J3:J27)</f>
        <v>76458</v>
      </c>
      <c r="K28" s="29">
        <f>SUM(K3:K23)</f>
        <v>47477</v>
      </c>
      <c r="L28" s="44">
        <f>SUM(K28)/J28*100</f>
        <v>62.095529571791054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4" t="s">
        <v>81</v>
      </c>
    </row>
    <row r="2" spans="2:8" ht="45" x14ac:dyDescent="0.25">
      <c r="B2" s="21" t="s">
        <v>27</v>
      </c>
      <c r="C2" s="22" t="s">
        <v>114</v>
      </c>
      <c r="D2" s="23" t="s">
        <v>97</v>
      </c>
      <c r="E2" s="22" t="s">
        <v>28</v>
      </c>
      <c r="F2" s="23" t="s">
        <v>113</v>
      </c>
      <c r="G2" s="22" t="s">
        <v>26</v>
      </c>
    </row>
    <row r="3" spans="2:8" x14ac:dyDescent="0.25">
      <c r="B3" s="24" t="s">
        <v>0</v>
      </c>
      <c r="C3" s="25">
        <v>672</v>
      </c>
      <c r="D3" s="26">
        <v>683</v>
      </c>
      <c r="E3" s="25">
        <f t="shared" ref="E3:E27" si="0">SUM(C3)-D3</f>
        <v>-11</v>
      </c>
      <c r="F3" s="26">
        <v>756</v>
      </c>
      <c r="G3" s="25">
        <f t="shared" ref="G3:G27" si="1">SUM(C3)-F3</f>
        <v>-84</v>
      </c>
      <c r="H3" s="39"/>
    </row>
    <row r="4" spans="2:8" x14ac:dyDescent="0.25">
      <c r="B4" s="24" t="s">
        <v>1</v>
      </c>
      <c r="C4" s="25">
        <v>2550</v>
      </c>
      <c r="D4" s="26">
        <v>2597</v>
      </c>
      <c r="E4" s="25">
        <f t="shared" si="0"/>
        <v>-47</v>
      </c>
      <c r="F4" s="26">
        <v>2785</v>
      </c>
      <c r="G4" s="25">
        <f t="shared" si="1"/>
        <v>-235</v>
      </c>
      <c r="H4" s="39"/>
    </row>
    <row r="5" spans="2:8" x14ac:dyDescent="0.25">
      <c r="B5" s="24" t="s">
        <v>2</v>
      </c>
      <c r="C5" s="25">
        <v>1514</v>
      </c>
      <c r="D5" s="26">
        <v>1611</v>
      </c>
      <c r="E5" s="25">
        <f t="shared" si="0"/>
        <v>-97</v>
      </c>
      <c r="F5" s="26">
        <v>2044</v>
      </c>
      <c r="G5" s="25">
        <f t="shared" si="1"/>
        <v>-530</v>
      </c>
      <c r="H5" s="39"/>
    </row>
    <row r="6" spans="2:8" x14ac:dyDescent="0.25">
      <c r="B6" s="24" t="s">
        <v>3</v>
      </c>
      <c r="C6" s="25">
        <v>3763</v>
      </c>
      <c r="D6" s="26">
        <v>3910</v>
      </c>
      <c r="E6" s="25">
        <f t="shared" si="0"/>
        <v>-147</v>
      </c>
      <c r="F6" s="26">
        <v>4197</v>
      </c>
      <c r="G6" s="25">
        <f t="shared" si="1"/>
        <v>-434</v>
      </c>
      <c r="H6" s="39"/>
    </row>
    <row r="7" spans="2:8" x14ac:dyDescent="0.25">
      <c r="B7" s="24" t="s">
        <v>4</v>
      </c>
      <c r="C7" s="25">
        <v>2947</v>
      </c>
      <c r="D7" s="26">
        <v>3026</v>
      </c>
      <c r="E7" s="25">
        <f t="shared" si="0"/>
        <v>-79</v>
      </c>
      <c r="F7" s="26">
        <v>3330</v>
      </c>
      <c r="G7" s="25">
        <f t="shared" si="1"/>
        <v>-383</v>
      </c>
      <c r="H7" s="39"/>
    </row>
    <row r="8" spans="2:8" x14ac:dyDescent="0.25">
      <c r="B8" s="24" t="s">
        <v>5</v>
      </c>
      <c r="C8" s="25">
        <v>948</v>
      </c>
      <c r="D8" s="26">
        <v>973</v>
      </c>
      <c r="E8" s="25">
        <f t="shared" si="0"/>
        <v>-25</v>
      </c>
      <c r="F8" s="26">
        <v>1125</v>
      </c>
      <c r="G8" s="25">
        <f t="shared" si="1"/>
        <v>-177</v>
      </c>
      <c r="H8" s="39"/>
    </row>
    <row r="9" spans="2:8" x14ac:dyDescent="0.25">
      <c r="B9" s="27" t="s">
        <v>6</v>
      </c>
      <c r="C9" s="25">
        <v>811</v>
      </c>
      <c r="D9" s="26">
        <v>858</v>
      </c>
      <c r="E9" s="25">
        <f t="shared" si="0"/>
        <v>-47</v>
      </c>
      <c r="F9" s="26">
        <v>1110</v>
      </c>
      <c r="G9" s="25">
        <f t="shared" si="1"/>
        <v>-299</v>
      </c>
      <c r="H9" s="39"/>
    </row>
    <row r="10" spans="2:8" x14ac:dyDescent="0.25">
      <c r="B10" s="24" t="s">
        <v>7</v>
      </c>
      <c r="C10" s="25">
        <v>1036</v>
      </c>
      <c r="D10" s="26">
        <v>1068</v>
      </c>
      <c r="E10" s="25">
        <f t="shared" si="0"/>
        <v>-32</v>
      </c>
      <c r="F10" s="26">
        <v>1166</v>
      </c>
      <c r="G10" s="25">
        <f t="shared" si="1"/>
        <v>-130</v>
      </c>
      <c r="H10" s="39"/>
    </row>
    <row r="11" spans="2:8" x14ac:dyDescent="0.25">
      <c r="B11" s="24" t="s">
        <v>8</v>
      </c>
      <c r="C11" s="25">
        <v>2015</v>
      </c>
      <c r="D11" s="26">
        <v>2030</v>
      </c>
      <c r="E11" s="25">
        <f t="shared" si="0"/>
        <v>-15</v>
      </c>
      <c r="F11" s="26">
        <v>2271</v>
      </c>
      <c r="G11" s="25">
        <f t="shared" si="1"/>
        <v>-256</v>
      </c>
      <c r="H11" s="39"/>
    </row>
    <row r="12" spans="2:8" x14ac:dyDescent="0.25">
      <c r="B12" s="24" t="s">
        <v>9</v>
      </c>
      <c r="C12" s="25">
        <v>910</v>
      </c>
      <c r="D12" s="26">
        <v>957</v>
      </c>
      <c r="E12" s="25">
        <f t="shared" si="0"/>
        <v>-47</v>
      </c>
      <c r="F12" s="26">
        <v>1079</v>
      </c>
      <c r="G12" s="25">
        <f t="shared" si="1"/>
        <v>-169</v>
      </c>
      <c r="H12" s="39"/>
    </row>
    <row r="13" spans="2:8" x14ac:dyDescent="0.25">
      <c r="B13" s="24" t="s">
        <v>10</v>
      </c>
      <c r="C13" s="25">
        <v>1800</v>
      </c>
      <c r="D13" s="26">
        <v>1840</v>
      </c>
      <c r="E13" s="25">
        <f t="shared" si="0"/>
        <v>-40</v>
      </c>
      <c r="F13" s="26">
        <v>1971</v>
      </c>
      <c r="G13" s="25">
        <f t="shared" si="1"/>
        <v>-171</v>
      </c>
      <c r="H13" s="39"/>
    </row>
    <row r="14" spans="2:8" x14ac:dyDescent="0.25">
      <c r="B14" s="24" t="s">
        <v>11</v>
      </c>
      <c r="C14" s="25">
        <v>1227</v>
      </c>
      <c r="D14" s="26">
        <v>1260</v>
      </c>
      <c r="E14" s="25">
        <f t="shared" si="0"/>
        <v>-33</v>
      </c>
      <c r="F14" s="26">
        <v>1753</v>
      </c>
      <c r="G14" s="25">
        <f t="shared" si="1"/>
        <v>-526</v>
      </c>
      <c r="H14" s="39"/>
    </row>
    <row r="15" spans="2:8" x14ac:dyDescent="0.25">
      <c r="B15" s="24" t="s">
        <v>12</v>
      </c>
      <c r="C15" s="25">
        <v>2129</v>
      </c>
      <c r="D15" s="26">
        <v>2202</v>
      </c>
      <c r="E15" s="25">
        <f t="shared" si="0"/>
        <v>-73</v>
      </c>
      <c r="F15" s="26">
        <v>2234</v>
      </c>
      <c r="G15" s="25">
        <f t="shared" si="1"/>
        <v>-105</v>
      </c>
      <c r="H15" s="39"/>
    </row>
    <row r="16" spans="2:8" x14ac:dyDescent="0.25">
      <c r="B16" s="24" t="s">
        <v>13</v>
      </c>
      <c r="C16" s="25">
        <v>2086</v>
      </c>
      <c r="D16" s="26">
        <v>2150</v>
      </c>
      <c r="E16" s="25">
        <f t="shared" si="0"/>
        <v>-64</v>
      </c>
      <c r="F16" s="26">
        <v>2339</v>
      </c>
      <c r="G16" s="25">
        <f t="shared" si="1"/>
        <v>-253</v>
      </c>
      <c r="H16" s="39"/>
    </row>
    <row r="17" spans="2:8" x14ac:dyDescent="0.25">
      <c r="B17" s="24" t="s">
        <v>14</v>
      </c>
      <c r="C17" s="25">
        <v>2270</v>
      </c>
      <c r="D17" s="26">
        <v>2330</v>
      </c>
      <c r="E17" s="25">
        <f t="shared" si="0"/>
        <v>-60</v>
      </c>
      <c r="F17" s="26">
        <v>2524</v>
      </c>
      <c r="G17" s="25">
        <f t="shared" si="1"/>
        <v>-254</v>
      </c>
      <c r="H17" s="39"/>
    </row>
    <row r="18" spans="2:8" x14ac:dyDescent="0.25">
      <c r="B18" s="24" t="s">
        <v>15</v>
      </c>
      <c r="C18" s="25">
        <v>1789</v>
      </c>
      <c r="D18" s="26">
        <v>1837</v>
      </c>
      <c r="E18" s="25">
        <f t="shared" si="0"/>
        <v>-48</v>
      </c>
      <c r="F18" s="26">
        <v>2007</v>
      </c>
      <c r="G18" s="25">
        <f t="shared" si="1"/>
        <v>-218</v>
      </c>
      <c r="H18" s="39"/>
    </row>
    <row r="19" spans="2:8" x14ac:dyDescent="0.25">
      <c r="B19" s="24" t="s">
        <v>16</v>
      </c>
      <c r="C19" s="25">
        <v>3497</v>
      </c>
      <c r="D19" s="26">
        <v>3548</v>
      </c>
      <c r="E19" s="25">
        <f t="shared" si="0"/>
        <v>-51</v>
      </c>
      <c r="F19" s="26">
        <v>3893</v>
      </c>
      <c r="G19" s="25">
        <f t="shared" si="1"/>
        <v>-396</v>
      </c>
      <c r="H19" s="39"/>
    </row>
    <row r="20" spans="2:8" x14ac:dyDescent="0.25">
      <c r="B20" s="24" t="s">
        <v>17</v>
      </c>
      <c r="C20" s="25">
        <v>1361</v>
      </c>
      <c r="D20" s="26">
        <v>1440</v>
      </c>
      <c r="E20" s="25">
        <f t="shared" si="0"/>
        <v>-79</v>
      </c>
      <c r="F20" s="26">
        <v>1532</v>
      </c>
      <c r="G20" s="25">
        <f t="shared" si="1"/>
        <v>-171</v>
      </c>
      <c r="H20" s="39"/>
    </row>
    <row r="21" spans="2:8" x14ac:dyDescent="0.25">
      <c r="B21" s="24" t="s">
        <v>18</v>
      </c>
      <c r="C21" s="25">
        <v>972</v>
      </c>
      <c r="D21" s="26">
        <v>994</v>
      </c>
      <c r="E21" s="25">
        <f t="shared" si="0"/>
        <v>-22</v>
      </c>
      <c r="F21" s="26">
        <v>1173</v>
      </c>
      <c r="G21" s="25">
        <f t="shared" si="1"/>
        <v>-201</v>
      </c>
      <c r="H21" s="39"/>
    </row>
    <row r="22" spans="2:8" x14ac:dyDescent="0.25">
      <c r="B22" s="24" t="s">
        <v>19</v>
      </c>
      <c r="C22" s="25">
        <v>2039</v>
      </c>
      <c r="D22" s="26">
        <v>2096</v>
      </c>
      <c r="E22" s="25">
        <f t="shared" si="0"/>
        <v>-57</v>
      </c>
      <c r="F22" s="26">
        <v>2360</v>
      </c>
      <c r="G22" s="25">
        <f t="shared" si="1"/>
        <v>-321</v>
      </c>
      <c r="H22" s="39"/>
    </row>
    <row r="23" spans="2:8" x14ac:dyDescent="0.25">
      <c r="B23" s="24" t="s">
        <v>20</v>
      </c>
      <c r="C23" s="25">
        <v>738</v>
      </c>
      <c r="D23" s="26">
        <v>745</v>
      </c>
      <c r="E23" s="25">
        <f t="shared" si="0"/>
        <v>-7</v>
      </c>
      <c r="F23" s="26">
        <v>878</v>
      </c>
      <c r="G23" s="25">
        <f t="shared" si="1"/>
        <v>-140</v>
      </c>
      <c r="H23" s="39"/>
    </row>
    <row r="24" spans="2:8" x14ac:dyDescent="0.25">
      <c r="B24" s="24" t="s">
        <v>21</v>
      </c>
      <c r="C24" s="25">
        <v>326</v>
      </c>
      <c r="D24" s="26">
        <v>345</v>
      </c>
      <c r="E24" s="25">
        <f t="shared" si="0"/>
        <v>-19</v>
      </c>
      <c r="F24" s="26">
        <v>447</v>
      </c>
      <c r="G24" s="25">
        <f t="shared" si="1"/>
        <v>-121</v>
      </c>
      <c r="H24" s="39"/>
    </row>
    <row r="25" spans="2:8" x14ac:dyDescent="0.25">
      <c r="B25" s="24" t="s">
        <v>22</v>
      </c>
      <c r="C25" s="45">
        <v>1947</v>
      </c>
      <c r="D25" s="26">
        <v>1994</v>
      </c>
      <c r="E25" s="45">
        <f t="shared" si="0"/>
        <v>-47</v>
      </c>
      <c r="F25" s="26">
        <v>2268</v>
      </c>
      <c r="G25" s="25">
        <f t="shared" si="1"/>
        <v>-321</v>
      </c>
      <c r="H25" s="39"/>
    </row>
    <row r="26" spans="2:8" x14ac:dyDescent="0.25">
      <c r="B26" s="24" t="s">
        <v>23</v>
      </c>
      <c r="C26" s="45">
        <v>4044</v>
      </c>
      <c r="D26" s="26">
        <v>4077</v>
      </c>
      <c r="E26" s="45">
        <f t="shared" si="0"/>
        <v>-33</v>
      </c>
      <c r="F26" s="26">
        <v>4365</v>
      </c>
      <c r="G26" s="25">
        <f t="shared" si="1"/>
        <v>-321</v>
      </c>
      <c r="H26" s="39"/>
    </row>
    <row r="27" spans="2:8" x14ac:dyDescent="0.25">
      <c r="B27" s="24" t="s">
        <v>24</v>
      </c>
      <c r="C27" s="45">
        <v>728</v>
      </c>
      <c r="D27" s="26">
        <v>742</v>
      </c>
      <c r="E27" s="45">
        <f t="shared" si="0"/>
        <v>-14</v>
      </c>
      <c r="F27" s="26">
        <v>931</v>
      </c>
      <c r="G27" s="25">
        <f t="shared" si="1"/>
        <v>-203</v>
      </c>
      <c r="H27" s="39"/>
    </row>
    <row r="28" spans="2:8" x14ac:dyDescent="0.25">
      <c r="B28" s="28" t="s">
        <v>25</v>
      </c>
      <c r="C28" s="29">
        <f>SUM(C3:C27)</f>
        <v>44119</v>
      </c>
      <c r="D28" s="30">
        <f>SUM(D3:D27)</f>
        <v>45313</v>
      </c>
      <c r="E28" s="29">
        <f>SUM(E3:E27)</f>
        <v>-1194</v>
      </c>
      <c r="F28" s="30">
        <f>SUM(F3:F27)</f>
        <v>50538</v>
      </c>
      <c r="G28" s="29">
        <f>SUM(G3:G27)</f>
        <v>-6419</v>
      </c>
      <c r="H28" s="39"/>
    </row>
    <row r="29" spans="2:8" x14ac:dyDescent="0.25">
      <c r="B29" s="8" t="s">
        <v>91</v>
      </c>
      <c r="E29" s="31"/>
      <c r="F29" s="39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3.28515625" style="2" customWidth="1"/>
    <col min="2" max="2" width="24.85546875" style="2" customWidth="1"/>
    <col min="3" max="3" width="15" style="2" customWidth="1"/>
    <col min="4" max="4" width="15.28515625" style="2" customWidth="1"/>
    <col min="5" max="5" width="16" style="2" customWidth="1"/>
    <col min="6" max="6" width="15" style="2" customWidth="1"/>
    <col min="7" max="7" width="17" style="2" customWidth="1"/>
    <col min="8" max="16384" width="9.140625" style="2"/>
  </cols>
  <sheetData>
    <row r="1" spans="2:8" ht="18.75" x14ac:dyDescent="0.4">
      <c r="B1" s="54" t="s">
        <v>87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116</v>
      </c>
      <c r="D2" s="11" t="s">
        <v>98</v>
      </c>
      <c r="E2" s="10" t="s">
        <v>28</v>
      </c>
      <c r="F2" s="11" t="s">
        <v>115</v>
      </c>
      <c r="G2" s="10" t="s">
        <v>26</v>
      </c>
    </row>
    <row r="3" spans="2:8" x14ac:dyDescent="0.25">
      <c r="B3" s="5" t="s">
        <v>0</v>
      </c>
      <c r="C3" s="7">
        <v>321</v>
      </c>
      <c r="D3" s="12">
        <v>326</v>
      </c>
      <c r="E3" s="7">
        <f t="shared" ref="E3:E27" si="0">SUM(C3)-D3</f>
        <v>-5</v>
      </c>
      <c r="F3" s="12">
        <v>348</v>
      </c>
      <c r="G3" s="7">
        <f t="shared" ref="G3:G27" si="1">SUM(C3)-F3</f>
        <v>-27</v>
      </c>
      <c r="H3" s="3"/>
    </row>
    <row r="4" spans="2:8" x14ac:dyDescent="0.25">
      <c r="B4" s="5" t="s">
        <v>1</v>
      </c>
      <c r="C4" s="7">
        <v>1028</v>
      </c>
      <c r="D4" s="12">
        <v>1045</v>
      </c>
      <c r="E4" s="7">
        <f t="shared" si="0"/>
        <v>-17</v>
      </c>
      <c r="F4" s="12">
        <v>1123</v>
      </c>
      <c r="G4" s="7">
        <f t="shared" si="1"/>
        <v>-95</v>
      </c>
      <c r="H4" s="3"/>
    </row>
    <row r="5" spans="2:8" x14ac:dyDescent="0.25">
      <c r="B5" s="5" t="s">
        <v>2</v>
      </c>
      <c r="C5" s="7">
        <v>906</v>
      </c>
      <c r="D5" s="12">
        <v>933</v>
      </c>
      <c r="E5" s="7">
        <f t="shared" si="0"/>
        <v>-27</v>
      </c>
      <c r="F5" s="12">
        <v>1170</v>
      </c>
      <c r="G5" s="7">
        <f t="shared" si="1"/>
        <v>-264</v>
      </c>
      <c r="H5" s="3"/>
    </row>
    <row r="6" spans="2:8" x14ac:dyDescent="0.25">
      <c r="B6" s="5" t="s">
        <v>3</v>
      </c>
      <c r="C6" s="7">
        <v>1718</v>
      </c>
      <c r="D6" s="12">
        <v>1786</v>
      </c>
      <c r="E6" s="7">
        <f t="shared" si="0"/>
        <v>-68</v>
      </c>
      <c r="F6" s="12">
        <v>1896</v>
      </c>
      <c r="G6" s="7">
        <f t="shared" si="1"/>
        <v>-178</v>
      </c>
      <c r="H6" s="3"/>
    </row>
    <row r="7" spans="2:8" x14ac:dyDescent="0.25">
      <c r="B7" s="5" t="s">
        <v>4</v>
      </c>
      <c r="C7" s="7">
        <v>1263</v>
      </c>
      <c r="D7" s="12">
        <v>1306</v>
      </c>
      <c r="E7" s="7">
        <f t="shared" si="0"/>
        <v>-43</v>
      </c>
      <c r="F7" s="12">
        <v>1234</v>
      </c>
      <c r="G7" s="7">
        <f t="shared" si="1"/>
        <v>29</v>
      </c>
      <c r="H7" s="3"/>
    </row>
    <row r="8" spans="2:8" x14ac:dyDescent="0.25">
      <c r="B8" s="5" t="s">
        <v>5</v>
      </c>
      <c r="C8" s="7">
        <v>552</v>
      </c>
      <c r="D8" s="12">
        <v>556</v>
      </c>
      <c r="E8" s="7">
        <f t="shared" si="0"/>
        <v>-4</v>
      </c>
      <c r="F8" s="12">
        <v>613</v>
      </c>
      <c r="G8" s="7">
        <f t="shared" si="1"/>
        <v>-61</v>
      </c>
      <c r="H8" s="3"/>
    </row>
    <row r="9" spans="2:8" x14ac:dyDescent="0.25">
      <c r="B9" s="6" t="s">
        <v>6</v>
      </c>
      <c r="C9" s="7">
        <v>500</v>
      </c>
      <c r="D9" s="12">
        <v>520</v>
      </c>
      <c r="E9" s="7">
        <f t="shared" si="0"/>
        <v>-20</v>
      </c>
      <c r="F9" s="12">
        <v>581</v>
      </c>
      <c r="G9" s="7">
        <f t="shared" si="1"/>
        <v>-81</v>
      </c>
      <c r="H9" s="3"/>
    </row>
    <row r="10" spans="2:8" x14ac:dyDescent="0.25">
      <c r="B10" s="5" t="s">
        <v>7</v>
      </c>
      <c r="C10" s="7">
        <v>474</v>
      </c>
      <c r="D10" s="12">
        <v>491</v>
      </c>
      <c r="E10" s="7">
        <f t="shared" si="0"/>
        <v>-17</v>
      </c>
      <c r="F10" s="12">
        <v>509</v>
      </c>
      <c r="G10" s="7">
        <f t="shared" si="1"/>
        <v>-35</v>
      </c>
      <c r="H10" s="3"/>
    </row>
    <row r="11" spans="2:8" x14ac:dyDescent="0.25">
      <c r="B11" s="5" t="s">
        <v>8</v>
      </c>
      <c r="C11" s="7">
        <v>1073</v>
      </c>
      <c r="D11" s="12">
        <v>1122</v>
      </c>
      <c r="E11" s="7">
        <f t="shared" si="0"/>
        <v>-49</v>
      </c>
      <c r="F11" s="12">
        <v>1307</v>
      </c>
      <c r="G11" s="7">
        <f t="shared" si="1"/>
        <v>-234</v>
      </c>
      <c r="H11" s="3"/>
    </row>
    <row r="12" spans="2:8" x14ac:dyDescent="0.25">
      <c r="B12" s="5" t="s">
        <v>9</v>
      </c>
      <c r="C12" s="7">
        <v>537</v>
      </c>
      <c r="D12" s="12">
        <v>565</v>
      </c>
      <c r="E12" s="7">
        <f t="shared" si="0"/>
        <v>-28</v>
      </c>
      <c r="F12" s="12">
        <v>634</v>
      </c>
      <c r="G12" s="7">
        <f t="shared" si="1"/>
        <v>-97</v>
      </c>
      <c r="H12" s="3"/>
    </row>
    <row r="13" spans="2:8" x14ac:dyDescent="0.25">
      <c r="B13" s="5" t="s">
        <v>10</v>
      </c>
      <c r="C13" s="7">
        <v>882</v>
      </c>
      <c r="D13" s="12">
        <v>961</v>
      </c>
      <c r="E13" s="7">
        <f t="shared" si="0"/>
        <v>-79</v>
      </c>
      <c r="F13" s="12">
        <v>919</v>
      </c>
      <c r="G13" s="7">
        <f t="shared" si="1"/>
        <v>-37</v>
      </c>
      <c r="H13" s="3"/>
    </row>
    <row r="14" spans="2:8" x14ac:dyDescent="0.25">
      <c r="B14" s="5" t="s">
        <v>11</v>
      </c>
      <c r="C14" s="7">
        <v>669</v>
      </c>
      <c r="D14" s="12">
        <v>685</v>
      </c>
      <c r="E14" s="7">
        <f t="shared" si="0"/>
        <v>-16</v>
      </c>
      <c r="F14" s="12">
        <v>879</v>
      </c>
      <c r="G14" s="7">
        <f t="shared" si="1"/>
        <v>-210</v>
      </c>
      <c r="H14" s="3"/>
    </row>
    <row r="15" spans="2:8" x14ac:dyDescent="0.25">
      <c r="B15" s="5" t="s">
        <v>12</v>
      </c>
      <c r="C15" s="7">
        <v>1097</v>
      </c>
      <c r="D15" s="12">
        <v>1167</v>
      </c>
      <c r="E15" s="7">
        <f t="shared" si="0"/>
        <v>-70</v>
      </c>
      <c r="F15" s="12">
        <v>1232</v>
      </c>
      <c r="G15" s="7">
        <f t="shared" si="1"/>
        <v>-135</v>
      </c>
      <c r="H15" s="3"/>
    </row>
    <row r="16" spans="2:8" x14ac:dyDescent="0.25">
      <c r="B16" s="5" t="s">
        <v>13</v>
      </c>
      <c r="C16" s="7">
        <v>1083</v>
      </c>
      <c r="D16" s="12">
        <v>1116</v>
      </c>
      <c r="E16" s="7">
        <f t="shared" si="0"/>
        <v>-33</v>
      </c>
      <c r="F16" s="12">
        <v>1162</v>
      </c>
      <c r="G16" s="7">
        <f t="shared" si="1"/>
        <v>-79</v>
      </c>
      <c r="H16" s="3"/>
    </row>
    <row r="17" spans="2:8" x14ac:dyDescent="0.25">
      <c r="B17" s="5" t="s">
        <v>14</v>
      </c>
      <c r="C17" s="7">
        <v>1063</v>
      </c>
      <c r="D17" s="12">
        <v>1102</v>
      </c>
      <c r="E17" s="7">
        <f t="shared" si="0"/>
        <v>-39</v>
      </c>
      <c r="F17" s="12">
        <v>1209</v>
      </c>
      <c r="G17" s="7">
        <f t="shared" si="1"/>
        <v>-146</v>
      </c>
      <c r="H17" s="3"/>
    </row>
    <row r="18" spans="2:8" x14ac:dyDescent="0.25">
      <c r="B18" s="5" t="s">
        <v>15</v>
      </c>
      <c r="C18" s="7">
        <v>978</v>
      </c>
      <c r="D18" s="12">
        <v>1020</v>
      </c>
      <c r="E18" s="7">
        <f t="shared" si="0"/>
        <v>-42</v>
      </c>
      <c r="F18" s="12">
        <v>1115</v>
      </c>
      <c r="G18" s="7">
        <f t="shared" si="1"/>
        <v>-137</v>
      </c>
      <c r="H18" s="3"/>
    </row>
    <row r="19" spans="2:8" x14ac:dyDescent="0.25">
      <c r="B19" s="5" t="s">
        <v>16</v>
      </c>
      <c r="C19" s="7">
        <v>1849</v>
      </c>
      <c r="D19" s="12">
        <v>1896</v>
      </c>
      <c r="E19" s="7">
        <f t="shared" si="0"/>
        <v>-47</v>
      </c>
      <c r="F19" s="12">
        <v>2062</v>
      </c>
      <c r="G19" s="7">
        <f t="shared" si="1"/>
        <v>-213</v>
      </c>
      <c r="H19" s="3"/>
    </row>
    <row r="20" spans="2:8" x14ac:dyDescent="0.25">
      <c r="B20" s="5" t="s">
        <v>17</v>
      </c>
      <c r="C20" s="7">
        <v>820</v>
      </c>
      <c r="D20" s="12">
        <v>849</v>
      </c>
      <c r="E20" s="7">
        <f t="shared" si="0"/>
        <v>-29</v>
      </c>
      <c r="F20" s="12">
        <v>821</v>
      </c>
      <c r="G20" s="7">
        <f t="shared" si="1"/>
        <v>-1</v>
      </c>
      <c r="H20" s="3"/>
    </row>
    <row r="21" spans="2:8" x14ac:dyDescent="0.25">
      <c r="B21" s="5" t="s">
        <v>18</v>
      </c>
      <c r="C21" s="7">
        <v>532</v>
      </c>
      <c r="D21" s="12">
        <v>588</v>
      </c>
      <c r="E21" s="7">
        <f t="shared" si="0"/>
        <v>-56</v>
      </c>
      <c r="F21" s="12">
        <v>669</v>
      </c>
      <c r="G21" s="7">
        <f t="shared" si="1"/>
        <v>-137</v>
      </c>
      <c r="H21" s="3"/>
    </row>
    <row r="22" spans="2:8" x14ac:dyDescent="0.25">
      <c r="B22" s="5" t="s">
        <v>19</v>
      </c>
      <c r="C22" s="7">
        <v>934</v>
      </c>
      <c r="D22" s="12">
        <v>950</v>
      </c>
      <c r="E22" s="7">
        <f t="shared" si="0"/>
        <v>-16</v>
      </c>
      <c r="F22" s="12">
        <v>1090</v>
      </c>
      <c r="G22" s="7">
        <f t="shared" si="1"/>
        <v>-156</v>
      </c>
      <c r="H22" s="3"/>
    </row>
    <row r="23" spans="2:8" x14ac:dyDescent="0.25">
      <c r="B23" s="5" t="s">
        <v>20</v>
      </c>
      <c r="C23" s="7">
        <v>402</v>
      </c>
      <c r="D23" s="12">
        <v>407</v>
      </c>
      <c r="E23" s="7">
        <f t="shared" si="0"/>
        <v>-5</v>
      </c>
      <c r="F23" s="12">
        <v>445</v>
      </c>
      <c r="G23" s="7">
        <f t="shared" si="1"/>
        <v>-43</v>
      </c>
      <c r="H23" s="3"/>
    </row>
    <row r="24" spans="2:8" x14ac:dyDescent="0.25">
      <c r="B24" s="5" t="s">
        <v>21</v>
      </c>
      <c r="C24" s="7">
        <v>147</v>
      </c>
      <c r="D24" s="12">
        <v>147</v>
      </c>
      <c r="E24" s="7">
        <f t="shared" si="0"/>
        <v>0</v>
      </c>
      <c r="F24" s="12">
        <v>171</v>
      </c>
      <c r="G24" s="7">
        <f t="shared" si="1"/>
        <v>-24</v>
      </c>
      <c r="H24" s="3"/>
    </row>
    <row r="25" spans="2:8" x14ac:dyDescent="0.25">
      <c r="B25" s="5" t="s">
        <v>22</v>
      </c>
      <c r="C25" s="7">
        <v>630</v>
      </c>
      <c r="D25" s="12">
        <v>626</v>
      </c>
      <c r="E25" s="7">
        <f t="shared" si="0"/>
        <v>4</v>
      </c>
      <c r="F25" s="12">
        <v>738</v>
      </c>
      <c r="G25" s="7">
        <f t="shared" si="1"/>
        <v>-108</v>
      </c>
      <c r="H25" s="3"/>
    </row>
    <row r="26" spans="2:8" x14ac:dyDescent="0.25">
      <c r="B26" s="5" t="s">
        <v>23</v>
      </c>
      <c r="C26" s="7">
        <v>1409</v>
      </c>
      <c r="D26" s="12">
        <v>1465</v>
      </c>
      <c r="E26" s="7">
        <f t="shared" si="0"/>
        <v>-56</v>
      </c>
      <c r="F26" s="12">
        <v>1549</v>
      </c>
      <c r="G26" s="7">
        <f t="shared" si="1"/>
        <v>-140</v>
      </c>
      <c r="H26" s="3"/>
    </row>
    <row r="27" spans="2:8" x14ac:dyDescent="0.25">
      <c r="B27" s="5" t="s">
        <v>24</v>
      </c>
      <c r="C27" s="7">
        <v>263</v>
      </c>
      <c r="D27" s="12">
        <v>273</v>
      </c>
      <c r="E27" s="7">
        <f t="shared" si="0"/>
        <v>-10</v>
      </c>
      <c r="F27" s="12">
        <v>332</v>
      </c>
      <c r="G27" s="7">
        <f t="shared" si="1"/>
        <v>-69</v>
      </c>
      <c r="H27" s="3"/>
    </row>
    <row r="28" spans="2:8" x14ac:dyDescent="0.25">
      <c r="B28" s="20" t="s">
        <v>25</v>
      </c>
      <c r="C28" s="46">
        <f>SUM(C3:C27)</f>
        <v>21130</v>
      </c>
      <c r="D28" s="38">
        <f>SUM(D3:D27)</f>
        <v>21902</v>
      </c>
      <c r="E28" s="46">
        <f>SUM(E3:E27)</f>
        <v>-772</v>
      </c>
      <c r="F28" s="38">
        <f>SUM(F3:F27)</f>
        <v>23808</v>
      </c>
      <c r="G28" s="46">
        <f>SUM(G3:G27)</f>
        <v>-2678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8" width="5.28515625" style="14" customWidth="1"/>
    <col min="9" max="16384" width="9.140625" style="14"/>
  </cols>
  <sheetData>
    <row r="1" spans="2:8" ht="18.75" x14ac:dyDescent="0.4">
      <c r="B1" s="54" t="s">
        <v>88</v>
      </c>
    </row>
    <row r="2" spans="2:8" ht="75" x14ac:dyDescent="0.25">
      <c r="B2" s="21" t="s">
        <v>27</v>
      </c>
      <c r="C2" s="22" t="s">
        <v>117</v>
      </c>
      <c r="D2" s="23" t="s">
        <v>99</v>
      </c>
      <c r="E2" s="22" t="s">
        <v>28</v>
      </c>
      <c r="F2" s="23" t="s">
        <v>118</v>
      </c>
      <c r="G2" s="22" t="s">
        <v>26</v>
      </c>
    </row>
    <row r="3" spans="2:8" x14ac:dyDescent="0.25">
      <c r="B3" s="24" t="s">
        <v>0</v>
      </c>
      <c r="C3" s="47">
        <v>248</v>
      </c>
      <c r="D3" s="26">
        <v>261</v>
      </c>
      <c r="E3" s="47">
        <f t="shared" ref="E3:E27" si="0">SUM(C3)-D3</f>
        <v>-13</v>
      </c>
      <c r="F3" s="26">
        <v>289</v>
      </c>
      <c r="G3" s="47">
        <f t="shared" ref="G3:G27" si="1">SUM(C3)-F3</f>
        <v>-41</v>
      </c>
      <c r="H3" s="39"/>
    </row>
    <row r="4" spans="2:8" x14ac:dyDescent="0.25">
      <c r="B4" s="24" t="s">
        <v>1</v>
      </c>
      <c r="C4" s="47">
        <v>1038</v>
      </c>
      <c r="D4" s="26">
        <v>1073</v>
      </c>
      <c r="E4" s="47">
        <f t="shared" si="0"/>
        <v>-35</v>
      </c>
      <c r="F4" s="26">
        <v>1063</v>
      </c>
      <c r="G4" s="47">
        <f t="shared" si="1"/>
        <v>-25</v>
      </c>
      <c r="H4" s="39"/>
    </row>
    <row r="5" spans="2:8" x14ac:dyDescent="0.25">
      <c r="B5" s="24" t="s">
        <v>2</v>
      </c>
      <c r="C5" s="47">
        <v>719</v>
      </c>
      <c r="D5" s="26">
        <v>754</v>
      </c>
      <c r="E5" s="47">
        <f t="shared" si="0"/>
        <v>-35</v>
      </c>
      <c r="F5" s="26">
        <v>884</v>
      </c>
      <c r="G5" s="47">
        <f t="shared" si="1"/>
        <v>-165</v>
      </c>
      <c r="H5" s="39"/>
    </row>
    <row r="6" spans="2:8" x14ac:dyDescent="0.25">
      <c r="B6" s="24" t="s">
        <v>3</v>
      </c>
      <c r="C6" s="47">
        <v>1374</v>
      </c>
      <c r="D6" s="26">
        <v>1415</v>
      </c>
      <c r="E6" s="47">
        <f t="shared" si="0"/>
        <v>-41</v>
      </c>
      <c r="F6" s="26">
        <v>1553</v>
      </c>
      <c r="G6" s="47">
        <f t="shared" si="1"/>
        <v>-179</v>
      </c>
      <c r="H6" s="39"/>
    </row>
    <row r="7" spans="2:8" x14ac:dyDescent="0.25">
      <c r="B7" s="24" t="s">
        <v>4</v>
      </c>
      <c r="C7" s="47">
        <v>1144</v>
      </c>
      <c r="D7" s="26">
        <v>1187</v>
      </c>
      <c r="E7" s="47">
        <f t="shared" si="0"/>
        <v>-43</v>
      </c>
      <c r="F7" s="26">
        <v>1273</v>
      </c>
      <c r="G7" s="47">
        <f t="shared" si="1"/>
        <v>-129</v>
      </c>
      <c r="H7" s="39"/>
    </row>
    <row r="8" spans="2:8" x14ac:dyDescent="0.25">
      <c r="B8" s="24" t="s">
        <v>5</v>
      </c>
      <c r="C8" s="47">
        <v>512</v>
      </c>
      <c r="D8" s="26">
        <v>539</v>
      </c>
      <c r="E8" s="47">
        <f t="shared" si="0"/>
        <v>-27</v>
      </c>
      <c r="F8" s="26">
        <v>582</v>
      </c>
      <c r="G8" s="47">
        <f t="shared" si="1"/>
        <v>-70</v>
      </c>
      <c r="H8" s="39"/>
    </row>
    <row r="9" spans="2:8" x14ac:dyDescent="0.25">
      <c r="B9" s="27" t="s">
        <v>6</v>
      </c>
      <c r="C9" s="47">
        <v>525</v>
      </c>
      <c r="D9" s="26">
        <v>557</v>
      </c>
      <c r="E9" s="47">
        <f t="shared" si="0"/>
        <v>-32</v>
      </c>
      <c r="F9" s="26">
        <v>687</v>
      </c>
      <c r="G9" s="47">
        <f t="shared" si="1"/>
        <v>-162</v>
      </c>
      <c r="H9" s="39"/>
    </row>
    <row r="10" spans="2:8" x14ac:dyDescent="0.25">
      <c r="B10" s="24" t="s">
        <v>7</v>
      </c>
      <c r="C10" s="47">
        <v>414</v>
      </c>
      <c r="D10" s="26">
        <v>440</v>
      </c>
      <c r="E10" s="47">
        <f t="shared" si="0"/>
        <v>-26</v>
      </c>
      <c r="F10" s="26">
        <v>425</v>
      </c>
      <c r="G10" s="47">
        <f t="shared" si="1"/>
        <v>-11</v>
      </c>
      <c r="H10" s="39"/>
    </row>
    <row r="11" spans="2:8" x14ac:dyDescent="0.25">
      <c r="B11" s="24" t="s">
        <v>8</v>
      </c>
      <c r="C11" s="47">
        <v>757</v>
      </c>
      <c r="D11" s="26">
        <v>749</v>
      </c>
      <c r="E11" s="47">
        <f t="shared" si="0"/>
        <v>8</v>
      </c>
      <c r="F11" s="26">
        <v>829</v>
      </c>
      <c r="G11" s="47">
        <f t="shared" si="1"/>
        <v>-72</v>
      </c>
      <c r="H11" s="39"/>
    </row>
    <row r="12" spans="2:8" x14ac:dyDescent="0.25">
      <c r="B12" s="24" t="s">
        <v>9</v>
      </c>
      <c r="C12" s="47">
        <v>517</v>
      </c>
      <c r="D12" s="26">
        <v>528</v>
      </c>
      <c r="E12" s="47">
        <f t="shared" si="0"/>
        <v>-11</v>
      </c>
      <c r="F12" s="26">
        <v>550</v>
      </c>
      <c r="G12" s="47">
        <f t="shared" si="1"/>
        <v>-33</v>
      </c>
      <c r="H12" s="39"/>
    </row>
    <row r="13" spans="2:8" x14ac:dyDescent="0.25">
      <c r="B13" s="24" t="s">
        <v>10</v>
      </c>
      <c r="C13" s="47">
        <v>719</v>
      </c>
      <c r="D13" s="26">
        <v>740</v>
      </c>
      <c r="E13" s="47">
        <f t="shared" si="0"/>
        <v>-21</v>
      </c>
      <c r="F13" s="26">
        <v>782</v>
      </c>
      <c r="G13" s="47">
        <f t="shared" si="1"/>
        <v>-63</v>
      </c>
      <c r="H13" s="39"/>
    </row>
    <row r="14" spans="2:8" x14ac:dyDescent="0.25">
      <c r="B14" s="24" t="s">
        <v>11</v>
      </c>
      <c r="C14" s="47">
        <v>724</v>
      </c>
      <c r="D14" s="26">
        <v>751</v>
      </c>
      <c r="E14" s="47">
        <f t="shared" si="0"/>
        <v>-27</v>
      </c>
      <c r="F14" s="26">
        <v>859</v>
      </c>
      <c r="G14" s="47">
        <f t="shared" si="1"/>
        <v>-135</v>
      </c>
      <c r="H14" s="39"/>
    </row>
    <row r="15" spans="2:8" x14ac:dyDescent="0.25">
      <c r="B15" s="24" t="s">
        <v>12</v>
      </c>
      <c r="C15" s="47">
        <v>846</v>
      </c>
      <c r="D15" s="26">
        <v>885</v>
      </c>
      <c r="E15" s="47">
        <f t="shared" si="0"/>
        <v>-39</v>
      </c>
      <c r="F15" s="26">
        <v>889</v>
      </c>
      <c r="G15" s="47">
        <f t="shared" si="1"/>
        <v>-43</v>
      </c>
      <c r="H15" s="39"/>
    </row>
    <row r="16" spans="2:8" x14ac:dyDescent="0.25">
      <c r="B16" s="24" t="s">
        <v>13</v>
      </c>
      <c r="C16" s="47">
        <v>767</v>
      </c>
      <c r="D16" s="26">
        <v>783</v>
      </c>
      <c r="E16" s="47">
        <f t="shared" si="0"/>
        <v>-16</v>
      </c>
      <c r="F16" s="26">
        <v>794</v>
      </c>
      <c r="G16" s="47">
        <f t="shared" si="1"/>
        <v>-27</v>
      </c>
      <c r="H16" s="39"/>
    </row>
    <row r="17" spans="2:8" x14ac:dyDescent="0.25">
      <c r="B17" s="24" t="s">
        <v>14</v>
      </c>
      <c r="C17" s="47">
        <v>760</v>
      </c>
      <c r="D17" s="26">
        <v>776</v>
      </c>
      <c r="E17" s="47">
        <f t="shared" si="0"/>
        <v>-16</v>
      </c>
      <c r="F17" s="26">
        <v>805</v>
      </c>
      <c r="G17" s="47">
        <f t="shared" si="1"/>
        <v>-45</v>
      </c>
      <c r="H17" s="39"/>
    </row>
    <row r="18" spans="2:8" x14ac:dyDescent="0.25">
      <c r="B18" s="24" t="s">
        <v>15</v>
      </c>
      <c r="C18" s="47">
        <v>643</v>
      </c>
      <c r="D18" s="26">
        <v>667</v>
      </c>
      <c r="E18" s="47">
        <f t="shared" si="0"/>
        <v>-24</v>
      </c>
      <c r="F18" s="26">
        <v>672</v>
      </c>
      <c r="G18" s="47">
        <f t="shared" si="1"/>
        <v>-29</v>
      </c>
      <c r="H18" s="39"/>
    </row>
    <row r="19" spans="2:8" x14ac:dyDescent="0.25">
      <c r="B19" s="24" t="s">
        <v>16</v>
      </c>
      <c r="C19" s="47">
        <v>1349</v>
      </c>
      <c r="D19" s="26">
        <v>1358</v>
      </c>
      <c r="E19" s="47">
        <f t="shared" si="0"/>
        <v>-9</v>
      </c>
      <c r="F19" s="26">
        <v>1373</v>
      </c>
      <c r="G19" s="47">
        <f t="shared" si="1"/>
        <v>-24</v>
      </c>
      <c r="H19" s="39"/>
    </row>
    <row r="20" spans="2:8" x14ac:dyDescent="0.25">
      <c r="B20" s="24" t="s">
        <v>17</v>
      </c>
      <c r="C20" s="47">
        <v>652</v>
      </c>
      <c r="D20" s="26">
        <v>690</v>
      </c>
      <c r="E20" s="47">
        <f t="shared" si="0"/>
        <v>-38</v>
      </c>
      <c r="F20" s="26">
        <v>733</v>
      </c>
      <c r="G20" s="47">
        <f t="shared" si="1"/>
        <v>-81</v>
      </c>
      <c r="H20" s="39"/>
    </row>
    <row r="21" spans="2:8" x14ac:dyDescent="0.25">
      <c r="B21" s="24" t="s">
        <v>18</v>
      </c>
      <c r="C21" s="47">
        <v>607</v>
      </c>
      <c r="D21" s="26">
        <v>618</v>
      </c>
      <c r="E21" s="47">
        <f t="shared" si="0"/>
        <v>-11</v>
      </c>
      <c r="F21" s="26">
        <v>712</v>
      </c>
      <c r="G21" s="47">
        <f t="shared" si="1"/>
        <v>-105</v>
      </c>
      <c r="H21" s="39"/>
    </row>
    <row r="22" spans="2:8" x14ac:dyDescent="0.25">
      <c r="B22" s="24" t="s">
        <v>19</v>
      </c>
      <c r="C22" s="47">
        <v>799</v>
      </c>
      <c r="D22" s="26">
        <v>811</v>
      </c>
      <c r="E22" s="47">
        <f t="shared" si="0"/>
        <v>-12</v>
      </c>
      <c r="F22" s="26">
        <v>817</v>
      </c>
      <c r="G22" s="47">
        <f t="shared" si="1"/>
        <v>-18</v>
      </c>
      <c r="H22" s="39"/>
    </row>
    <row r="23" spans="2:8" x14ac:dyDescent="0.25">
      <c r="B23" s="24" t="s">
        <v>20</v>
      </c>
      <c r="C23" s="47">
        <v>409</v>
      </c>
      <c r="D23" s="26">
        <v>422</v>
      </c>
      <c r="E23" s="47">
        <f t="shared" si="0"/>
        <v>-13</v>
      </c>
      <c r="F23" s="26">
        <v>427</v>
      </c>
      <c r="G23" s="47">
        <f t="shared" si="1"/>
        <v>-18</v>
      </c>
      <c r="H23" s="39"/>
    </row>
    <row r="24" spans="2:8" x14ac:dyDescent="0.25">
      <c r="B24" s="24" t="s">
        <v>21</v>
      </c>
      <c r="C24" s="47">
        <v>223</v>
      </c>
      <c r="D24" s="26">
        <v>221</v>
      </c>
      <c r="E24" s="47">
        <f t="shared" si="0"/>
        <v>2</v>
      </c>
      <c r="F24" s="26">
        <v>270</v>
      </c>
      <c r="G24" s="47">
        <f t="shared" si="1"/>
        <v>-47</v>
      </c>
      <c r="H24" s="39"/>
    </row>
    <row r="25" spans="2:8" x14ac:dyDescent="0.25">
      <c r="B25" s="24" t="s">
        <v>22</v>
      </c>
      <c r="C25" s="47">
        <v>769</v>
      </c>
      <c r="D25" s="26">
        <v>801</v>
      </c>
      <c r="E25" s="47">
        <f t="shared" si="0"/>
        <v>-32</v>
      </c>
      <c r="F25" s="26">
        <v>907</v>
      </c>
      <c r="G25" s="47">
        <f t="shared" si="1"/>
        <v>-138</v>
      </c>
      <c r="H25" s="39"/>
    </row>
    <row r="26" spans="2:8" x14ac:dyDescent="0.25">
      <c r="B26" s="24" t="s">
        <v>23</v>
      </c>
      <c r="C26" s="47">
        <v>1756</v>
      </c>
      <c r="D26" s="26">
        <v>1771</v>
      </c>
      <c r="E26" s="47">
        <f t="shared" si="0"/>
        <v>-15</v>
      </c>
      <c r="F26" s="26">
        <v>1816</v>
      </c>
      <c r="G26" s="47">
        <f t="shared" si="1"/>
        <v>-60</v>
      </c>
      <c r="H26" s="39"/>
    </row>
    <row r="27" spans="2:8" x14ac:dyDescent="0.25">
      <c r="B27" s="24" t="s">
        <v>24</v>
      </c>
      <c r="C27" s="47">
        <v>386</v>
      </c>
      <c r="D27" s="26">
        <v>396</v>
      </c>
      <c r="E27" s="47">
        <f t="shared" si="0"/>
        <v>-10</v>
      </c>
      <c r="F27" s="26">
        <v>433</v>
      </c>
      <c r="G27" s="47">
        <f t="shared" si="1"/>
        <v>-47</v>
      </c>
      <c r="H27" s="39"/>
    </row>
    <row r="28" spans="2:8" x14ac:dyDescent="0.25">
      <c r="B28" s="28" t="s">
        <v>25</v>
      </c>
      <c r="C28" s="48">
        <f>SUM(C3:C27)</f>
        <v>18657</v>
      </c>
      <c r="D28" s="41">
        <f>SUM(D3:D27)</f>
        <v>19193</v>
      </c>
      <c r="E28" s="48">
        <f>SUM(E3:E27)</f>
        <v>-536</v>
      </c>
      <c r="F28" s="41">
        <f>SUM(F3:F27)</f>
        <v>20424</v>
      </c>
      <c r="G28" s="48">
        <f>SUM(G3:G27)</f>
        <v>-1767</v>
      </c>
      <c r="H28" s="39"/>
    </row>
    <row r="29" spans="2:8" x14ac:dyDescent="0.25">
      <c r="E29" s="31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="110" zoomScaleNormal="110" workbookViewId="0">
      <selection activeCell="B1" sqref="B1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0.85546875" style="14" customWidth="1"/>
    <col min="5" max="5" width="16.85546875" style="14" customWidth="1"/>
    <col min="6" max="6" width="11" style="14" customWidth="1"/>
    <col min="7" max="7" width="16.140625" style="14" customWidth="1"/>
    <col min="8" max="8" width="3.85546875" style="14" customWidth="1"/>
    <col min="9" max="16384" width="9.140625" style="14"/>
  </cols>
  <sheetData>
    <row r="1" spans="2:8" ht="18.75" x14ac:dyDescent="0.4">
      <c r="B1" s="54" t="s">
        <v>31</v>
      </c>
    </row>
    <row r="2" spans="2:8" ht="45" x14ac:dyDescent="0.25">
      <c r="B2" s="21" t="s">
        <v>27</v>
      </c>
      <c r="C2" s="22" t="s">
        <v>120</v>
      </c>
      <c r="D2" s="23" t="s">
        <v>100</v>
      </c>
      <c r="E2" s="22" t="s">
        <v>28</v>
      </c>
      <c r="F2" s="23" t="s">
        <v>119</v>
      </c>
      <c r="G2" s="22" t="s">
        <v>26</v>
      </c>
    </row>
    <row r="3" spans="2:8" x14ac:dyDescent="0.25">
      <c r="B3" s="24" t="s">
        <v>0</v>
      </c>
      <c r="C3" s="47">
        <v>73</v>
      </c>
      <c r="D3" s="26">
        <v>46</v>
      </c>
      <c r="E3" s="47">
        <f t="shared" ref="E3:E27" si="0">SUM(C3)-D3</f>
        <v>27</v>
      </c>
      <c r="F3" s="26">
        <v>48</v>
      </c>
      <c r="G3" s="47">
        <f t="shared" ref="G3:G27" si="1">SUM(C3)-F3</f>
        <v>25</v>
      </c>
      <c r="H3" s="39"/>
    </row>
    <row r="4" spans="2:8" x14ac:dyDescent="0.25">
      <c r="B4" s="24" t="s">
        <v>1</v>
      </c>
      <c r="C4" s="47">
        <v>155</v>
      </c>
      <c r="D4" s="26">
        <v>127</v>
      </c>
      <c r="E4" s="47">
        <f t="shared" si="0"/>
        <v>28</v>
      </c>
      <c r="F4" s="26">
        <v>156</v>
      </c>
      <c r="G4" s="47">
        <f t="shared" si="1"/>
        <v>-1</v>
      </c>
      <c r="H4" s="39"/>
    </row>
    <row r="5" spans="2:8" x14ac:dyDescent="0.25">
      <c r="B5" s="24" t="s">
        <v>2</v>
      </c>
      <c r="C5" s="47">
        <v>409</v>
      </c>
      <c r="D5" s="26">
        <v>374</v>
      </c>
      <c r="E5" s="47">
        <f t="shared" si="0"/>
        <v>35</v>
      </c>
      <c r="F5" s="26">
        <v>420</v>
      </c>
      <c r="G5" s="47">
        <f t="shared" si="1"/>
        <v>-11</v>
      </c>
      <c r="H5" s="39"/>
    </row>
    <row r="6" spans="2:8" x14ac:dyDescent="0.25">
      <c r="B6" s="24" t="s">
        <v>3</v>
      </c>
      <c r="C6" s="47">
        <v>406</v>
      </c>
      <c r="D6" s="26">
        <v>383</v>
      </c>
      <c r="E6" s="47">
        <f t="shared" si="0"/>
        <v>23</v>
      </c>
      <c r="F6" s="26">
        <v>318</v>
      </c>
      <c r="G6" s="47">
        <f t="shared" si="1"/>
        <v>88</v>
      </c>
      <c r="H6" s="39"/>
    </row>
    <row r="7" spans="2:8" x14ac:dyDescent="0.25">
      <c r="B7" s="24" t="s">
        <v>4</v>
      </c>
      <c r="C7" s="47">
        <v>141</v>
      </c>
      <c r="D7" s="26">
        <v>156</v>
      </c>
      <c r="E7" s="47">
        <f t="shared" si="0"/>
        <v>-15</v>
      </c>
      <c r="F7" s="26">
        <v>168</v>
      </c>
      <c r="G7" s="47">
        <f t="shared" si="1"/>
        <v>-27</v>
      </c>
      <c r="H7" s="39"/>
    </row>
    <row r="8" spans="2:8" x14ac:dyDescent="0.25">
      <c r="B8" s="24" t="s">
        <v>5</v>
      </c>
      <c r="C8" s="47">
        <v>117</v>
      </c>
      <c r="D8" s="26">
        <v>169</v>
      </c>
      <c r="E8" s="47">
        <f t="shared" si="0"/>
        <v>-52</v>
      </c>
      <c r="F8" s="26">
        <v>166</v>
      </c>
      <c r="G8" s="47">
        <f t="shared" si="1"/>
        <v>-49</v>
      </c>
      <c r="H8" s="39"/>
    </row>
    <row r="9" spans="2:8" x14ac:dyDescent="0.25">
      <c r="B9" s="27" t="s">
        <v>6</v>
      </c>
      <c r="C9" s="47">
        <v>52</v>
      </c>
      <c r="D9" s="26">
        <v>100</v>
      </c>
      <c r="E9" s="47">
        <f t="shared" si="0"/>
        <v>-48</v>
      </c>
      <c r="F9" s="26">
        <v>74</v>
      </c>
      <c r="G9" s="47">
        <f t="shared" si="1"/>
        <v>-22</v>
      </c>
      <c r="H9" s="39"/>
    </row>
    <row r="10" spans="2:8" x14ac:dyDescent="0.25">
      <c r="B10" s="24" t="s">
        <v>7</v>
      </c>
      <c r="C10" s="47">
        <v>36</v>
      </c>
      <c r="D10" s="26">
        <v>74</v>
      </c>
      <c r="E10" s="47">
        <f t="shared" si="0"/>
        <v>-38</v>
      </c>
      <c r="F10" s="26">
        <v>58</v>
      </c>
      <c r="G10" s="47">
        <f t="shared" si="1"/>
        <v>-22</v>
      </c>
      <c r="H10" s="39"/>
    </row>
    <row r="11" spans="2:8" x14ac:dyDescent="0.25">
      <c r="B11" s="24" t="s">
        <v>8</v>
      </c>
      <c r="C11" s="47">
        <v>89</v>
      </c>
      <c r="D11" s="26">
        <v>165</v>
      </c>
      <c r="E11" s="47">
        <f t="shared" si="0"/>
        <v>-76</v>
      </c>
      <c r="F11" s="26">
        <v>212</v>
      </c>
      <c r="G11" s="47">
        <f t="shared" si="1"/>
        <v>-123</v>
      </c>
      <c r="H11" s="39"/>
    </row>
    <row r="12" spans="2:8" x14ac:dyDescent="0.25">
      <c r="B12" s="24" t="s">
        <v>9</v>
      </c>
      <c r="C12" s="47">
        <v>119</v>
      </c>
      <c r="D12" s="26">
        <v>111</v>
      </c>
      <c r="E12" s="47">
        <f t="shared" si="0"/>
        <v>8</v>
      </c>
      <c r="F12" s="26">
        <v>100</v>
      </c>
      <c r="G12" s="47">
        <f t="shared" si="1"/>
        <v>19</v>
      </c>
      <c r="H12" s="39"/>
    </row>
    <row r="13" spans="2:8" x14ac:dyDescent="0.25">
      <c r="B13" s="24" t="s">
        <v>10</v>
      </c>
      <c r="C13" s="47">
        <v>103</v>
      </c>
      <c r="D13" s="26">
        <v>229</v>
      </c>
      <c r="E13" s="47">
        <f t="shared" si="0"/>
        <v>-126</v>
      </c>
      <c r="F13" s="26">
        <v>128</v>
      </c>
      <c r="G13" s="47">
        <f t="shared" si="1"/>
        <v>-25</v>
      </c>
      <c r="H13" s="39"/>
    </row>
    <row r="14" spans="2:8" x14ac:dyDescent="0.25">
      <c r="B14" s="24" t="s">
        <v>11</v>
      </c>
      <c r="C14" s="47">
        <v>624</v>
      </c>
      <c r="D14" s="26">
        <v>578</v>
      </c>
      <c r="E14" s="47">
        <f t="shared" si="0"/>
        <v>46</v>
      </c>
      <c r="F14" s="26">
        <v>470</v>
      </c>
      <c r="G14" s="47">
        <f t="shared" si="1"/>
        <v>154</v>
      </c>
      <c r="H14" s="39"/>
    </row>
    <row r="15" spans="2:8" x14ac:dyDescent="0.25">
      <c r="B15" s="24" t="s">
        <v>12</v>
      </c>
      <c r="C15" s="47">
        <v>134</v>
      </c>
      <c r="D15" s="26">
        <v>173</v>
      </c>
      <c r="E15" s="47">
        <f t="shared" si="0"/>
        <v>-39</v>
      </c>
      <c r="F15" s="26">
        <v>244</v>
      </c>
      <c r="G15" s="47">
        <f t="shared" si="1"/>
        <v>-110</v>
      </c>
      <c r="H15" s="39"/>
    </row>
    <row r="16" spans="2:8" x14ac:dyDescent="0.25">
      <c r="B16" s="24" t="s">
        <v>13</v>
      </c>
      <c r="C16" s="47">
        <v>36</v>
      </c>
      <c r="D16" s="26">
        <v>56</v>
      </c>
      <c r="E16" s="47">
        <f t="shared" si="0"/>
        <v>-20</v>
      </c>
      <c r="F16" s="26">
        <v>87</v>
      </c>
      <c r="G16" s="47">
        <f t="shared" si="1"/>
        <v>-51</v>
      </c>
      <c r="H16" s="39"/>
    </row>
    <row r="17" spans="2:8" x14ac:dyDescent="0.25">
      <c r="B17" s="24" t="s">
        <v>14</v>
      </c>
      <c r="C17" s="47">
        <v>240</v>
      </c>
      <c r="D17" s="26">
        <v>282</v>
      </c>
      <c r="E17" s="47">
        <f t="shared" si="0"/>
        <v>-42</v>
      </c>
      <c r="F17" s="26">
        <v>259</v>
      </c>
      <c r="G17" s="47">
        <f t="shared" si="1"/>
        <v>-19</v>
      </c>
      <c r="H17" s="39"/>
    </row>
    <row r="18" spans="2:8" x14ac:dyDescent="0.25">
      <c r="B18" s="24" t="s">
        <v>15</v>
      </c>
      <c r="C18" s="47">
        <v>151</v>
      </c>
      <c r="D18" s="26">
        <v>158</v>
      </c>
      <c r="E18" s="47">
        <f t="shared" si="0"/>
        <v>-7</v>
      </c>
      <c r="F18" s="26">
        <v>151</v>
      </c>
      <c r="G18" s="47">
        <f t="shared" si="1"/>
        <v>0</v>
      </c>
      <c r="H18" s="39"/>
    </row>
    <row r="19" spans="2:8" x14ac:dyDescent="0.25">
      <c r="B19" s="24" t="s">
        <v>16</v>
      </c>
      <c r="C19" s="47">
        <v>423</v>
      </c>
      <c r="D19" s="26">
        <v>304</v>
      </c>
      <c r="E19" s="47">
        <f t="shared" si="0"/>
        <v>119</v>
      </c>
      <c r="F19" s="26">
        <v>323</v>
      </c>
      <c r="G19" s="47">
        <f t="shared" si="1"/>
        <v>100</v>
      </c>
      <c r="H19" s="39"/>
    </row>
    <row r="20" spans="2:8" x14ac:dyDescent="0.25">
      <c r="B20" s="24" t="s">
        <v>17</v>
      </c>
      <c r="C20" s="47">
        <v>210</v>
      </c>
      <c r="D20" s="26">
        <v>247</v>
      </c>
      <c r="E20" s="47">
        <f t="shared" si="0"/>
        <v>-37</v>
      </c>
      <c r="F20" s="26">
        <v>196</v>
      </c>
      <c r="G20" s="47">
        <f t="shared" si="1"/>
        <v>14</v>
      </c>
      <c r="H20" s="39"/>
    </row>
    <row r="21" spans="2:8" x14ac:dyDescent="0.25">
      <c r="B21" s="24" t="s">
        <v>18</v>
      </c>
      <c r="C21" s="47">
        <v>196</v>
      </c>
      <c r="D21" s="26">
        <v>151</v>
      </c>
      <c r="E21" s="47">
        <f t="shared" si="0"/>
        <v>45</v>
      </c>
      <c r="F21" s="26">
        <v>240</v>
      </c>
      <c r="G21" s="47">
        <f t="shared" si="1"/>
        <v>-44</v>
      </c>
      <c r="H21" s="39"/>
    </row>
    <row r="22" spans="2:8" x14ac:dyDescent="0.25">
      <c r="B22" s="24" t="s">
        <v>19</v>
      </c>
      <c r="C22" s="47">
        <v>211</v>
      </c>
      <c r="D22" s="26">
        <v>200</v>
      </c>
      <c r="E22" s="47">
        <f t="shared" si="0"/>
        <v>11</v>
      </c>
      <c r="F22" s="26">
        <v>159</v>
      </c>
      <c r="G22" s="47">
        <f t="shared" si="1"/>
        <v>52</v>
      </c>
      <c r="H22" s="39"/>
    </row>
    <row r="23" spans="2:8" x14ac:dyDescent="0.25">
      <c r="B23" s="24" t="s">
        <v>20</v>
      </c>
      <c r="C23" s="47">
        <v>126</v>
      </c>
      <c r="D23" s="26">
        <v>95</v>
      </c>
      <c r="E23" s="47">
        <f t="shared" si="0"/>
        <v>31</v>
      </c>
      <c r="F23" s="26">
        <v>174</v>
      </c>
      <c r="G23" s="47">
        <f t="shared" si="1"/>
        <v>-48</v>
      </c>
      <c r="H23" s="39"/>
    </row>
    <row r="24" spans="2:8" x14ac:dyDescent="0.25">
      <c r="B24" s="24" t="s">
        <v>21</v>
      </c>
      <c r="C24" s="47">
        <v>186</v>
      </c>
      <c r="D24" s="26">
        <v>131</v>
      </c>
      <c r="E24" s="47">
        <f t="shared" si="0"/>
        <v>55</v>
      </c>
      <c r="F24" s="26">
        <v>134</v>
      </c>
      <c r="G24" s="47">
        <f t="shared" si="1"/>
        <v>52</v>
      </c>
      <c r="H24" s="39"/>
    </row>
    <row r="25" spans="2:8" x14ac:dyDescent="0.25">
      <c r="B25" s="24" t="s">
        <v>22</v>
      </c>
      <c r="C25" s="47">
        <v>118</v>
      </c>
      <c r="D25" s="26">
        <v>151</v>
      </c>
      <c r="E25" s="47">
        <f t="shared" si="0"/>
        <v>-33</v>
      </c>
      <c r="F25" s="26">
        <v>208</v>
      </c>
      <c r="G25" s="47">
        <f t="shared" si="1"/>
        <v>-90</v>
      </c>
      <c r="H25" s="39"/>
    </row>
    <row r="26" spans="2:8" x14ac:dyDescent="0.25">
      <c r="B26" s="24" t="s">
        <v>23</v>
      </c>
      <c r="C26" s="47">
        <v>925</v>
      </c>
      <c r="D26" s="26">
        <v>910</v>
      </c>
      <c r="E26" s="47">
        <f t="shared" si="0"/>
        <v>15</v>
      </c>
      <c r="F26" s="26">
        <v>1215</v>
      </c>
      <c r="G26" s="47">
        <f t="shared" si="1"/>
        <v>-290</v>
      </c>
      <c r="H26" s="39"/>
    </row>
    <row r="27" spans="2:8" x14ac:dyDescent="0.25">
      <c r="B27" s="24" t="s">
        <v>24</v>
      </c>
      <c r="C27" s="47">
        <v>151</v>
      </c>
      <c r="D27" s="26">
        <v>136</v>
      </c>
      <c r="E27" s="47">
        <f t="shared" si="0"/>
        <v>15</v>
      </c>
      <c r="F27" s="26">
        <v>188</v>
      </c>
      <c r="G27" s="47">
        <f t="shared" si="1"/>
        <v>-37</v>
      </c>
      <c r="H27" s="39"/>
    </row>
    <row r="28" spans="2:8" x14ac:dyDescent="0.25">
      <c r="B28" s="28" t="s">
        <v>25</v>
      </c>
      <c r="C28" s="48">
        <f>SUM(C3:C27)</f>
        <v>5431</v>
      </c>
      <c r="D28" s="41">
        <f>SUM(D3:D27)</f>
        <v>5506</v>
      </c>
      <c r="E28" s="48">
        <f>SUM(E3:E27)</f>
        <v>-75</v>
      </c>
      <c r="F28" s="41">
        <f>SUM(F3:F27)</f>
        <v>5896</v>
      </c>
      <c r="G28" s="48">
        <f>SUM(G3:G27)</f>
        <v>-465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8" width="9.140625" style="14"/>
    <col min="9" max="9" width="7" style="14" customWidth="1"/>
    <col min="10" max="10" width="6.140625" style="14" customWidth="1"/>
    <col min="11" max="16384" width="9.140625" style="14"/>
  </cols>
  <sheetData>
    <row r="1" spans="2:8" ht="18.75" x14ac:dyDescent="0.4">
      <c r="B1" s="54" t="s">
        <v>90</v>
      </c>
    </row>
    <row r="2" spans="2:8" ht="45" x14ac:dyDescent="0.25">
      <c r="B2" s="21" t="s">
        <v>27</v>
      </c>
      <c r="C2" s="22" t="s">
        <v>120</v>
      </c>
      <c r="D2" s="23" t="s">
        <v>100</v>
      </c>
      <c r="E2" s="22" t="s">
        <v>28</v>
      </c>
      <c r="F2" s="23" t="s">
        <v>119</v>
      </c>
      <c r="G2" s="22" t="s">
        <v>26</v>
      </c>
    </row>
    <row r="3" spans="2:8" x14ac:dyDescent="0.25">
      <c r="B3" s="24" t="s">
        <v>0</v>
      </c>
      <c r="C3" s="47">
        <v>33</v>
      </c>
      <c r="D3" s="26">
        <v>38</v>
      </c>
      <c r="E3" s="47">
        <f t="shared" ref="E3:E27" si="0">SUM(C3)-D3</f>
        <v>-5</v>
      </c>
      <c r="F3" s="26">
        <v>34</v>
      </c>
      <c r="G3" s="47">
        <f t="shared" ref="G3:G27" si="1">SUM(C3)-F3</f>
        <v>-1</v>
      </c>
      <c r="H3" s="39"/>
    </row>
    <row r="4" spans="2:8" x14ac:dyDescent="0.25">
      <c r="B4" s="24" t="s">
        <v>1</v>
      </c>
      <c r="C4" s="47">
        <v>81</v>
      </c>
      <c r="D4" s="26">
        <v>104</v>
      </c>
      <c r="E4" s="47">
        <f t="shared" si="0"/>
        <v>-23</v>
      </c>
      <c r="F4" s="26">
        <v>79</v>
      </c>
      <c r="G4" s="47">
        <f t="shared" si="1"/>
        <v>2</v>
      </c>
      <c r="H4" s="39"/>
    </row>
    <row r="5" spans="2:8" x14ac:dyDescent="0.25">
      <c r="B5" s="24" t="s">
        <v>2</v>
      </c>
      <c r="C5" s="47">
        <v>98</v>
      </c>
      <c r="D5" s="26">
        <v>111</v>
      </c>
      <c r="E5" s="47">
        <f t="shared" si="0"/>
        <v>-13</v>
      </c>
      <c r="F5" s="26">
        <v>90</v>
      </c>
      <c r="G5" s="47">
        <f t="shared" si="1"/>
        <v>8</v>
      </c>
      <c r="H5" s="39"/>
    </row>
    <row r="6" spans="2:8" x14ac:dyDescent="0.25">
      <c r="B6" s="24" t="s">
        <v>3</v>
      </c>
      <c r="C6" s="47">
        <v>206</v>
      </c>
      <c r="D6" s="26">
        <v>225</v>
      </c>
      <c r="E6" s="47">
        <f t="shared" si="0"/>
        <v>-19</v>
      </c>
      <c r="F6" s="26">
        <v>138</v>
      </c>
      <c r="G6" s="47">
        <f t="shared" si="1"/>
        <v>68</v>
      </c>
      <c r="H6" s="39"/>
    </row>
    <row r="7" spans="2:8" x14ac:dyDescent="0.25">
      <c r="B7" s="24" t="s">
        <v>4</v>
      </c>
      <c r="C7" s="47">
        <v>107</v>
      </c>
      <c r="D7" s="26">
        <v>131</v>
      </c>
      <c r="E7" s="47">
        <f t="shared" si="0"/>
        <v>-24</v>
      </c>
      <c r="F7" s="26">
        <v>111</v>
      </c>
      <c r="G7" s="47">
        <f t="shared" si="1"/>
        <v>-4</v>
      </c>
      <c r="H7" s="39"/>
    </row>
    <row r="8" spans="2:8" x14ac:dyDescent="0.25">
      <c r="B8" s="24" t="s">
        <v>5</v>
      </c>
      <c r="C8" s="47">
        <v>76</v>
      </c>
      <c r="D8" s="26">
        <v>135</v>
      </c>
      <c r="E8" s="47">
        <f t="shared" si="0"/>
        <v>-59</v>
      </c>
      <c r="F8" s="26">
        <v>112</v>
      </c>
      <c r="G8" s="47">
        <f t="shared" si="1"/>
        <v>-36</v>
      </c>
      <c r="H8" s="39"/>
    </row>
    <row r="9" spans="2:8" x14ac:dyDescent="0.25">
      <c r="B9" s="27" t="s">
        <v>6</v>
      </c>
      <c r="C9" s="47">
        <v>21</v>
      </c>
      <c r="D9" s="26">
        <v>57</v>
      </c>
      <c r="E9" s="47">
        <f t="shared" si="0"/>
        <v>-36</v>
      </c>
      <c r="F9" s="26">
        <v>26</v>
      </c>
      <c r="G9" s="47">
        <f t="shared" si="1"/>
        <v>-5</v>
      </c>
      <c r="H9" s="39"/>
    </row>
    <row r="10" spans="2:8" x14ac:dyDescent="0.25">
      <c r="B10" s="24" t="s">
        <v>7</v>
      </c>
      <c r="C10" s="47">
        <v>20</v>
      </c>
      <c r="D10" s="26">
        <v>33</v>
      </c>
      <c r="E10" s="47">
        <f t="shared" si="0"/>
        <v>-13</v>
      </c>
      <c r="F10" s="26">
        <v>30</v>
      </c>
      <c r="G10" s="47">
        <f t="shared" si="1"/>
        <v>-10</v>
      </c>
      <c r="H10" s="39"/>
    </row>
    <row r="11" spans="2:8" x14ac:dyDescent="0.25">
      <c r="B11" s="24" t="s">
        <v>8</v>
      </c>
      <c r="C11" s="47">
        <v>47</v>
      </c>
      <c r="D11" s="26">
        <v>116</v>
      </c>
      <c r="E11" s="47">
        <f t="shared" si="0"/>
        <v>-69</v>
      </c>
      <c r="F11" s="26">
        <v>156</v>
      </c>
      <c r="G11" s="47">
        <f t="shared" si="1"/>
        <v>-109</v>
      </c>
      <c r="H11" s="39"/>
    </row>
    <row r="12" spans="2:8" x14ac:dyDescent="0.25">
      <c r="B12" s="24" t="s">
        <v>9</v>
      </c>
      <c r="C12" s="47">
        <v>73</v>
      </c>
      <c r="D12" s="26">
        <v>89</v>
      </c>
      <c r="E12" s="47">
        <f t="shared" si="0"/>
        <v>-16</v>
      </c>
      <c r="F12" s="26">
        <v>72</v>
      </c>
      <c r="G12" s="47">
        <f t="shared" si="1"/>
        <v>1</v>
      </c>
      <c r="H12" s="39"/>
    </row>
    <row r="13" spans="2:8" x14ac:dyDescent="0.25">
      <c r="B13" s="24" t="s">
        <v>10</v>
      </c>
      <c r="C13" s="47">
        <v>53</v>
      </c>
      <c r="D13" s="26">
        <v>98</v>
      </c>
      <c r="E13" s="47">
        <f t="shared" si="0"/>
        <v>-45</v>
      </c>
      <c r="F13" s="26">
        <v>76</v>
      </c>
      <c r="G13" s="47">
        <f t="shared" si="1"/>
        <v>-23</v>
      </c>
      <c r="H13" s="39"/>
    </row>
    <row r="14" spans="2:8" x14ac:dyDescent="0.25">
      <c r="B14" s="24" t="s">
        <v>11</v>
      </c>
      <c r="C14" s="47">
        <v>177</v>
      </c>
      <c r="D14" s="26">
        <v>136</v>
      </c>
      <c r="E14" s="47">
        <f t="shared" si="0"/>
        <v>41</v>
      </c>
      <c r="F14" s="26">
        <v>84</v>
      </c>
      <c r="G14" s="47">
        <f t="shared" si="1"/>
        <v>93</v>
      </c>
      <c r="H14" s="39"/>
    </row>
    <row r="15" spans="2:8" x14ac:dyDescent="0.25">
      <c r="B15" s="24" t="s">
        <v>12</v>
      </c>
      <c r="C15" s="47">
        <v>106</v>
      </c>
      <c r="D15" s="26">
        <v>114</v>
      </c>
      <c r="E15" s="47">
        <f t="shared" si="0"/>
        <v>-8</v>
      </c>
      <c r="F15" s="26">
        <v>164</v>
      </c>
      <c r="G15" s="47">
        <f t="shared" si="1"/>
        <v>-58</v>
      </c>
      <c r="H15" s="39"/>
    </row>
    <row r="16" spans="2:8" x14ac:dyDescent="0.25">
      <c r="B16" s="24" t="s">
        <v>13</v>
      </c>
      <c r="C16" s="47">
        <v>26</v>
      </c>
      <c r="D16" s="26">
        <v>26</v>
      </c>
      <c r="E16" s="47">
        <f t="shared" si="0"/>
        <v>0</v>
      </c>
      <c r="F16" s="26">
        <v>62</v>
      </c>
      <c r="G16" s="47">
        <f t="shared" si="1"/>
        <v>-36</v>
      </c>
      <c r="H16" s="39"/>
    </row>
    <row r="17" spans="2:8" x14ac:dyDescent="0.25">
      <c r="B17" s="24" t="s">
        <v>14</v>
      </c>
      <c r="C17" s="47">
        <v>119</v>
      </c>
      <c r="D17" s="26">
        <v>157</v>
      </c>
      <c r="E17" s="47">
        <f t="shared" si="0"/>
        <v>-38</v>
      </c>
      <c r="F17" s="26">
        <v>178</v>
      </c>
      <c r="G17" s="47">
        <f t="shared" si="1"/>
        <v>-59</v>
      </c>
      <c r="H17" s="39"/>
    </row>
    <row r="18" spans="2:8" x14ac:dyDescent="0.25">
      <c r="B18" s="24" t="s">
        <v>15</v>
      </c>
      <c r="C18" s="47">
        <v>87</v>
      </c>
      <c r="D18" s="26">
        <v>86</v>
      </c>
      <c r="E18" s="47">
        <f t="shared" si="0"/>
        <v>1</v>
      </c>
      <c r="F18" s="26">
        <v>72</v>
      </c>
      <c r="G18" s="47">
        <f t="shared" si="1"/>
        <v>15</v>
      </c>
      <c r="H18" s="39"/>
    </row>
    <row r="19" spans="2:8" x14ac:dyDescent="0.25">
      <c r="B19" s="24" t="s">
        <v>16</v>
      </c>
      <c r="C19" s="47">
        <v>82</v>
      </c>
      <c r="D19" s="26">
        <v>72</v>
      </c>
      <c r="E19" s="47">
        <f t="shared" si="0"/>
        <v>10</v>
      </c>
      <c r="F19" s="26">
        <v>114</v>
      </c>
      <c r="G19" s="47">
        <f t="shared" si="1"/>
        <v>-32</v>
      </c>
      <c r="H19" s="39"/>
    </row>
    <row r="20" spans="2:8" x14ac:dyDescent="0.25">
      <c r="B20" s="24" t="s">
        <v>17</v>
      </c>
      <c r="C20" s="47">
        <v>81</v>
      </c>
      <c r="D20" s="26">
        <v>112</v>
      </c>
      <c r="E20" s="47">
        <f t="shared" si="0"/>
        <v>-31</v>
      </c>
      <c r="F20" s="26">
        <v>124</v>
      </c>
      <c r="G20" s="47">
        <f t="shared" si="1"/>
        <v>-43</v>
      </c>
      <c r="H20" s="39"/>
    </row>
    <row r="21" spans="2:8" x14ac:dyDescent="0.25">
      <c r="B21" s="24" t="s">
        <v>18</v>
      </c>
      <c r="C21" s="47">
        <v>94</v>
      </c>
      <c r="D21" s="26">
        <v>100</v>
      </c>
      <c r="E21" s="47">
        <f t="shared" si="0"/>
        <v>-6</v>
      </c>
      <c r="F21" s="26">
        <v>100</v>
      </c>
      <c r="G21" s="47">
        <f t="shared" si="1"/>
        <v>-6</v>
      </c>
      <c r="H21" s="39"/>
    </row>
    <row r="22" spans="2:8" x14ac:dyDescent="0.25">
      <c r="B22" s="24" t="s">
        <v>19</v>
      </c>
      <c r="C22" s="47">
        <v>86</v>
      </c>
      <c r="D22" s="26">
        <v>94</v>
      </c>
      <c r="E22" s="47">
        <f t="shared" si="0"/>
        <v>-8</v>
      </c>
      <c r="F22" s="26">
        <v>84</v>
      </c>
      <c r="G22" s="47">
        <f t="shared" si="1"/>
        <v>2</v>
      </c>
      <c r="H22" s="39"/>
    </row>
    <row r="23" spans="2:8" x14ac:dyDescent="0.25">
      <c r="B23" s="24" t="s">
        <v>20</v>
      </c>
      <c r="C23" s="47">
        <v>40</v>
      </c>
      <c r="D23" s="26">
        <v>23</v>
      </c>
      <c r="E23" s="47">
        <f t="shared" si="0"/>
        <v>17</v>
      </c>
      <c r="F23" s="26">
        <v>74</v>
      </c>
      <c r="G23" s="47">
        <f t="shared" si="1"/>
        <v>-34</v>
      </c>
      <c r="H23" s="39"/>
    </row>
    <row r="24" spans="2:8" x14ac:dyDescent="0.25">
      <c r="B24" s="24" t="s">
        <v>21</v>
      </c>
      <c r="C24" s="47">
        <v>74</v>
      </c>
      <c r="D24" s="26">
        <v>35</v>
      </c>
      <c r="E24" s="47">
        <f t="shared" si="0"/>
        <v>39</v>
      </c>
      <c r="F24" s="26">
        <v>25</v>
      </c>
      <c r="G24" s="47">
        <f t="shared" si="1"/>
        <v>49</v>
      </c>
      <c r="H24" s="39"/>
    </row>
    <row r="25" spans="2:8" x14ac:dyDescent="0.25">
      <c r="B25" s="24" t="s">
        <v>22</v>
      </c>
      <c r="C25" s="47">
        <v>58</v>
      </c>
      <c r="D25" s="26">
        <v>76</v>
      </c>
      <c r="E25" s="47">
        <f t="shared" si="0"/>
        <v>-18</v>
      </c>
      <c r="F25" s="26">
        <v>113</v>
      </c>
      <c r="G25" s="47">
        <f t="shared" si="1"/>
        <v>-55</v>
      </c>
      <c r="H25" s="39"/>
    </row>
    <row r="26" spans="2:8" x14ac:dyDescent="0.25">
      <c r="B26" s="24" t="s">
        <v>23</v>
      </c>
      <c r="C26" s="47">
        <v>117</v>
      </c>
      <c r="D26" s="26">
        <v>105</v>
      </c>
      <c r="E26" s="47">
        <f t="shared" si="0"/>
        <v>12</v>
      </c>
      <c r="F26" s="26">
        <v>197</v>
      </c>
      <c r="G26" s="47">
        <f t="shared" si="1"/>
        <v>-80</v>
      </c>
      <c r="H26" s="39"/>
    </row>
    <row r="27" spans="2:8" x14ac:dyDescent="0.25">
      <c r="B27" s="24" t="s">
        <v>24</v>
      </c>
      <c r="C27" s="47">
        <v>73</v>
      </c>
      <c r="D27" s="26">
        <v>63</v>
      </c>
      <c r="E27" s="47">
        <f t="shared" si="0"/>
        <v>10</v>
      </c>
      <c r="F27" s="26">
        <v>72</v>
      </c>
      <c r="G27" s="47">
        <f t="shared" si="1"/>
        <v>1</v>
      </c>
      <c r="H27" s="39"/>
    </row>
    <row r="28" spans="2:8" x14ac:dyDescent="0.25">
      <c r="B28" s="28" t="s">
        <v>25</v>
      </c>
      <c r="C28" s="48">
        <f>SUM(C3:C27)</f>
        <v>2035</v>
      </c>
      <c r="D28" s="41">
        <f>SUM(D3:D27)</f>
        <v>2336</v>
      </c>
      <c r="E28" s="48">
        <f>SUM(E3:E27)</f>
        <v>-301</v>
      </c>
      <c r="F28" s="41">
        <f>SUM(F3:F27)</f>
        <v>2387</v>
      </c>
      <c r="G28" s="48">
        <f>SUM(G3:G27)</f>
        <v>-352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2019-06-25T13:40:19Z</cp:lastPrinted>
  <dcterms:created xsi:type="dcterms:W3CDTF">2016-08-02T05:46:03Z</dcterms:created>
  <dcterms:modified xsi:type="dcterms:W3CDTF">2019-07-05T07:35:30Z</dcterms:modified>
</cp:coreProperties>
</file>